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hernandez\Downloads\"/>
    </mc:Choice>
  </mc:AlternateContent>
  <xr:revisionPtr revIDLastSave="0" documentId="13_ncr:1_{BB1A7022-46F8-498A-996F-C8403F2D5DBC}" xr6:coauthVersionLast="47" xr6:coauthVersionMax="47" xr10:uidLastSave="{00000000-0000-0000-0000-000000000000}"/>
  <bookViews>
    <workbookView xWindow="-120" yWindow="-120" windowWidth="29040" windowHeight="15720" activeTab="1" xr2:uid="{00752416-5DF0-4777-AD46-C118EA5635BE}"/>
  </bookViews>
  <sheets>
    <sheet name="17-Recaudo" sheetId="4" r:id="rId1"/>
    <sheet name="18-EjecSector" sheetId="7" r:id="rId2"/>
    <sheet name="19-EjecProyectos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" i="4" l="1"/>
  <c r="D88" i="4"/>
  <c r="D74" i="4" l="1"/>
  <c r="D72" i="4" s="1"/>
  <c r="D64" i="4"/>
  <c r="D53" i="4"/>
  <c r="D39" i="4"/>
  <c r="D5" i="4"/>
  <c r="D37" i="4" l="1"/>
  <c r="D29" i="4"/>
  <c r="D18" i="4"/>
  <c r="D3" i="4" l="1"/>
</calcChain>
</file>

<file path=xl/sharedStrings.xml><?xml version="1.0" encoding="utf-8"?>
<sst xmlns="http://schemas.openxmlformats.org/spreadsheetml/2006/main" count="360" uniqueCount="163">
  <si>
    <t>O1102060010101</t>
  </si>
  <si>
    <t>Prestación de servicio educativo</t>
  </si>
  <si>
    <t>O1102060010102</t>
  </si>
  <si>
    <t>Cancelación de prestaciones sociales del magisteri</t>
  </si>
  <si>
    <t>O110206001010301</t>
  </si>
  <si>
    <t>Calidad por matrícula oficial</t>
  </si>
  <si>
    <t>O110206001010302</t>
  </si>
  <si>
    <t>Calidad por gratuidad</t>
  </si>
  <si>
    <t>O1102060010201</t>
  </si>
  <si>
    <t>Régimen subsidiado</t>
  </si>
  <si>
    <t>O1102060010202</t>
  </si>
  <si>
    <t>Salud pública</t>
  </si>
  <si>
    <t>O1102060010301</t>
  </si>
  <si>
    <t>Deporte y recreación</t>
  </si>
  <si>
    <t>O1102060010302</t>
  </si>
  <si>
    <t>Cultura</t>
  </si>
  <si>
    <t>O1102060010303</t>
  </si>
  <si>
    <t>Propósito general Libre inversión</t>
  </si>
  <si>
    <t>O1102060010401</t>
  </si>
  <si>
    <t>Programas de alimentación escolar</t>
  </si>
  <si>
    <t>O1102060010501</t>
  </si>
  <si>
    <t>Agua potable y saneamiento básico Distrito</t>
  </si>
  <si>
    <t>O1102060010502</t>
  </si>
  <si>
    <t>15% SGP participación departamento APSB</t>
  </si>
  <si>
    <t>O1102060030102</t>
  </si>
  <si>
    <t>Participación del impuesto sobre vehículos automot</t>
  </si>
  <si>
    <t>O110206003010501</t>
  </si>
  <si>
    <t>80% Libre destinación</t>
  </si>
  <si>
    <t>O110206003010502</t>
  </si>
  <si>
    <t>20% FONPET</t>
  </si>
  <si>
    <t>O1102060030110</t>
  </si>
  <si>
    <t>Participación de la sobretasa al ACPM</t>
  </si>
  <si>
    <t>O110206003011102</t>
  </si>
  <si>
    <t>O1102060030112</t>
  </si>
  <si>
    <t>Participación del IVA licores, vinos, aperitivos y</t>
  </si>
  <si>
    <t>O1102060030190</t>
  </si>
  <si>
    <t>Participación en la Tasa Aeroportuaria</t>
  </si>
  <si>
    <t>O1102060030201</t>
  </si>
  <si>
    <t>Participación superávit de las contribuciones de s</t>
  </si>
  <si>
    <t>O1102060030202</t>
  </si>
  <si>
    <t>Participación de la contribución parafiscal cultur</t>
  </si>
  <si>
    <t>O110206003040103</t>
  </si>
  <si>
    <t>Regalías por hidrocarburos, petróleo y gas</t>
  </si>
  <si>
    <t>O1102060060101</t>
  </si>
  <si>
    <t>Cofinanciación convenio ICBF</t>
  </si>
  <si>
    <t>O1102060060102</t>
  </si>
  <si>
    <t>Transferencia Ministerio de Educación para Program</t>
  </si>
  <si>
    <t>O1102060060103</t>
  </si>
  <si>
    <t>Fondo de Mitigación de Emergencias - FOME</t>
  </si>
  <si>
    <t>O1102060060503</t>
  </si>
  <si>
    <t>Por la venta de activos</t>
  </si>
  <si>
    <t>O11020600606</t>
  </si>
  <si>
    <t>Otras unidades de gobierno</t>
  </si>
  <si>
    <t>Total general</t>
  </si>
  <si>
    <t>O110206003</t>
  </si>
  <si>
    <t>Participaciones distintas del SGP</t>
  </si>
  <si>
    <t>O110206006</t>
  </si>
  <si>
    <t>Transferencias de otras entidades del gobierno general</t>
  </si>
  <si>
    <t>O110206001</t>
  </si>
  <si>
    <t>Sistema General de Participaciones</t>
  </si>
  <si>
    <t>O110206001010101</t>
  </si>
  <si>
    <t>O110206001010102</t>
  </si>
  <si>
    <t>Prestación de servicio educativo – Transferencias FOMAG</t>
  </si>
  <si>
    <t>Cancelación de prestaciones sociales del magisterio</t>
  </si>
  <si>
    <t>Participación del impuesto sobre vehículos automotores</t>
  </si>
  <si>
    <t>Participación del IVA licores, vinos, aperitivos y similares</t>
  </si>
  <si>
    <t>Participación superávit de las contribuciones de solidaridad de servicios públicos</t>
  </si>
  <si>
    <t>Participación de la contribución parafiscal cultural</t>
  </si>
  <si>
    <t>Transferencia Ministerio de Educación para Programas de Alimentación Escolar</t>
  </si>
  <si>
    <t>INGRESOS TRANSFERENCIAS CORRIENTES</t>
  </si>
  <si>
    <t>A DICIEMBRE DE 2024</t>
  </si>
  <si>
    <t>A DICIEMBRE DE 2025</t>
  </si>
  <si>
    <t>A ABRIL DE 2026</t>
  </si>
  <si>
    <t>Prestación de servicio educativo – Transferencias</t>
  </si>
  <si>
    <t>Impuesto Nacional al consumo a la telefonía móvil</t>
  </si>
  <si>
    <t>Cultura, Recreación y Deporte</t>
  </si>
  <si>
    <t>Educación</t>
  </si>
  <si>
    <t>Hábitat</t>
  </si>
  <si>
    <t>Integración Social</t>
  </si>
  <si>
    <t>Otras transferencias</t>
  </si>
  <si>
    <t>Salud</t>
  </si>
  <si>
    <t>Sector ejecutor</t>
  </si>
  <si>
    <t>Apropiación Disponible</t>
  </si>
  <si>
    <t>Compromisos Acumulados</t>
  </si>
  <si>
    <t xml:space="preserve">Total </t>
  </si>
  <si>
    <t>Construcción de comunidades activas y saludables en Bogotá</t>
  </si>
  <si>
    <t>Desarrollo de programas recreativos y de -  Servicio de organización de eventos deportivos comunitarios</t>
  </si>
  <si>
    <t>Fortalecimiento de alianzas estratégicas - Servicio de apoyo para la organización y la participación del sector artístico, cultural y la ciudadanía</t>
  </si>
  <si>
    <t>Fortalecimiento de la inclusión a la Cultura Escrita de todos los habitantes de Bogotá</t>
  </si>
  <si>
    <t>Fortalecimiento del Fomento para el Desa - Servicio de apoyo financiero al sector artístico y cultural</t>
  </si>
  <si>
    <t>Implementación de los programas de BOGOT - Servicio de promoción de la actividad física, la recreación y el deporte</t>
  </si>
  <si>
    <t>Implementación de una estrategia para el desarrollo deportivo y competitivo de Bogotá</t>
  </si>
  <si>
    <t>Recreación y deporte para la formación ciudadana en Bogotá</t>
  </si>
  <si>
    <t>Administración del Talento Humano al Servicio de la Educación Oficial de Bogotá D.C.</t>
  </si>
  <si>
    <t>Administración y gestión del Talento Hum - Servicio educativo</t>
  </si>
  <si>
    <t>Fortalecimiento de la política de educación inclusiva para poblaciones y grupos de especial protección constitucional de Bogotá D.C.</t>
  </si>
  <si>
    <t>Fortalecimiento de los aprendizajes de l - Servicio de asistencia técnica en educación inicial, preescolar, básica y media</t>
  </si>
  <si>
    <t>Fortalecimiento del bienestar de los estudiantes matriculados en el sistema educativo oficial a través del fomento de estilos de vida saludable, alimentación escolar y movilidad escolar en Bogotá</t>
  </si>
  <si>
    <t>Mejoramiento del bienestar integral de l - Servicio de apoyo a la permanencia con alimentación escolar</t>
  </si>
  <si>
    <t>Mejoramiento del bienestar integral de l - Servicio de apoyo a la permanencia con transporte escolar</t>
  </si>
  <si>
    <t>Modernización y fortalecimiento de los s - Servicio de acondicionamiento de ambientes de aprendizaje</t>
  </si>
  <si>
    <t>Servicio educativo de Cobertura con Equi - Servicio de fomento para la permanencia en programas de educación formal</t>
  </si>
  <si>
    <t>Servicio educativo de Cobertura con Equidad en Bogotá D.C.</t>
  </si>
  <si>
    <t>0118 - Transferencias de Inversión - SECRETARIA DISTRITAL DEL HABITAT</t>
  </si>
  <si>
    <t>Compromiso con el envejecimiento activo y una Bogotá cuidadora e incluyente</t>
  </si>
  <si>
    <t>Compromiso por una alimentación integral en Bogotá</t>
  </si>
  <si>
    <t>Contribución a la protección de los derechos de las familias especialmente de sus integrantes afectados por la violencia intrafamiliar en la ciudad de Bogotá</t>
  </si>
  <si>
    <t>Desarrollo de capacidades para las gesta - Documentos de lineamientos técnicos</t>
  </si>
  <si>
    <t>Desarrollo de capacidades para las gesta - Servicio de atención integral a la primera infancia</t>
  </si>
  <si>
    <t>Desarrollo de capacidades para las gesta - Servicio dirigidos a la atención de niños, niñas, adolescentes y jóvenes, con enfoque pedagógico y restaurativo encaminados a la inclusión social</t>
  </si>
  <si>
    <t>Desarrollo del abordaje integral del fen - Documento de lineamientos técnicos</t>
  </si>
  <si>
    <t>Desarrollo del abordaje integral del fen - Servicio de gestión de oferta social para la población vulnerable</t>
  </si>
  <si>
    <t>Desarrollo del abordaje integral del fen - Servicio de monitoreo y seguimiento a las intervenciones implementadas para la inclusión social y productiva de la población en situación de vulnerabilidad</t>
  </si>
  <si>
    <t>Fortalecimiento de las Comisarías de Fam - Documentos de lineamientos técnicos</t>
  </si>
  <si>
    <t>Fortalecimiento de las oportunidades de inclusión de las personas con discapacidad, familias y sus cuidadores-as en Bogotá</t>
  </si>
  <si>
    <t>Generación de Oportunidades para el Desarrollo Integral de la Niñez y la Adolescencia de Bogotá</t>
  </si>
  <si>
    <t>Generación de oportunidades para la incl - Servicio de gestión de oferta social para la población vulnerable</t>
  </si>
  <si>
    <t>Generación de respuestas integradoras pa - Documento de lineamientos técnicos</t>
  </si>
  <si>
    <t>Generación de respuestas integradoras pa - Servicio de monitoreo y seguimiento a las intervenciones implementadas para la inclusión social y productiva de la población en situación de vulnerabilidad</t>
  </si>
  <si>
    <t>Generación del bien-estar alimentario y  - Servicio de gestión de oferta social para la población vulnerable</t>
  </si>
  <si>
    <t>Implementación de estrategias de inclusi - Documentos de evaluación</t>
  </si>
  <si>
    <t>Implementación de estrategias de inclusi - Servicio de monitoreo y seguimiento a las intervenciones implementadas para la inclusión social y productiva de la población en situación de vulnerabilidad</t>
  </si>
  <si>
    <t>Implementación de estrategias y servicios integrales para el abordaje del fenómeno de habitabilidad en calle en Bogotá</t>
  </si>
  <si>
    <t>Mejoramiento de la capacidad de respuesta institucional de las Comisarías de Familia en Bogotá</t>
  </si>
  <si>
    <t>0111-02 - Transferencias de Inversion - SDH - DIRECCIÓN DISTRITAL</t>
  </si>
  <si>
    <t>Asistencia: abriendo caminos para la paz y la reconciliación de las víctimas del conflicto armado a través de la atención psicosocial Bogotá</t>
  </si>
  <si>
    <t>Asistencia: discapacidad, cuidado, salud e inclusión Bogotá</t>
  </si>
  <si>
    <t>Asistencia: Infancia imparable Bogotá</t>
  </si>
  <si>
    <t>Asistencia: MujerEs, salud incluyente y diferencial Bogotá</t>
  </si>
  <si>
    <t>Asistencia: nuevas generaciones, salud e inclusión Bogotá</t>
  </si>
  <si>
    <t>Fortalecimiento de la Gobernanza  - Documentos de lineamientos técnicos</t>
  </si>
  <si>
    <t>Fortalecimiento de la Gobernanza  - Servicio de promoción de la participación social en salud</t>
  </si>
  <si>
    <t>Fortalecimiento de la Gobernanza  - Servicio de promoción de la salud</t>
  </si>
  <si>
    <t>Fortalecimiento del aseguramiento en salud con acceso efectivo Bogotá</t>
  </si>
  <si>
    <t>Implementación Aseguramiento y pr - Servicio de afiliaciones al régimen subsidiado del Sistema General de Seguridad Social</t>
  </si>
  <si>
    <t>Implementación de acciones del se - Servicio de gestión territorial para atención en salud -pandemias- a población afectada por emergencias o desastres</t>
  </si>
  <si>
    <t>Implementación de intervenciones  - Servicio de promoción de la salud y prevención de riesgos asociados a condiciones no transmisibles</t>
  </si>
  <si>
    <t>Implementación de procesos de ate - Servicio de atención psicosocial a víctimas del conflicto armado</t>
  </si>
  <si>
    <t>Saneamiento salud ambiental Bogotá</t>
  </si>
  <si>
    <t>Servicio: condiciones favorables para la salud y la vida Bogotá</t>
  </si>
  <si>
    <t>EJECUCIÓN RECURSOS NACIÓN</t>
  </si>
  <si>
    <t>En millones de $</t>
  </si>
  <si>
    <t>A ABRIL DE 2026 (prelim)</t>
  </si>
  <si>
    <t>Total</t>
  </si>
  <si>
    <t>EJECUCIÓN RECURSOS NACIÓN - Sector y Proyectos</t>
  </si>
  <si>
    <t>Sector / Proyecto</t>
  </si>
  <si>
    <t>Desarrollo de programas recreativos y de actividad física en Bogotá D.C.</t>
  </si>
  <si>
    <t>Fortalecimiento del acceso a la cultura escrita de los habitantes de Bogotá D.C.</t>
  </si>
  <si>
    <t>Implementación de los programas de BOGOTÁ DEPORTIVA desde la iniciación hasta el rendimiento en Bogotá D.C.</t>
  </si>
  <si>
    <t>Administración y gestión del Talento Humano para garantizar el servicio educativo oficial de Bogotá D.C.</t>
  </si>
  <si>
    <t>Fortalecimiento de los aprendizajes de los estudiantes matriculados en los colegios oficiales en el marco de una educación de calidad, inclusiva y equitativa en Bogotá D.C.</t>
  </si>
  <si>
    <t>Mejoramiento del bienestar integral de los estudiantes matrículados en los colegios Oficiales de Bogotá D.C.</t>
  </si>
  <si>
    <t>Modernización y fortalecimiento de los sistemas de información, incluyendo innovación tecnológica, al servicio de la calidad educativa en los colegios públicos de la ciudad de Bogotá D.C.</t>
  </si>
  <si>
    <t>Desarrollo de capacidades para las gestantes, niñas, niños, adolescentes y sus familias que promuevan su desarrollo integral en Bogotá D.C.</t>
  </si>
  <si>
    <t>Desarrollo del abordaje integral del fenómeno de habitabilidad en calle para contribuir a la reducción de formas extremas de exclusión en Bogotá D.C.</t>
  </si>
  <si>
    <t>Fortalecimiento de las Comisarías de Familia para el mejoramiento en el acceso a la justicia de víctimas de violencias por razones de género y otras violencias en el contexto familiar en Bogotá D.C</t>
  </si>
  <si>
    <t>Generación de oportunidades para la inclusión social y productiva de las personas mayores en Bogotá D.C.</t>
  </si>
  <si>
    <t>Generación de respuestas integradoras para la Inclusión social y productiva, y la prevención de todas las formas de violencia y discriminación en Bogotá D.C.</t>
  </si>
  <si>
    <t>Generación del bien-estar alimentario y nutricional en Bogotá D.C.</t>
  </si>
  <si>
    <t>(8124) Implementación Aseguramiento y prestación integral de servicios de salud Bogotá D.C.</t>
  </si>
  <si>
    <t>(8141) Fortalecimiento de la Gobernanza y Gobernabilidad de la Salud Pública en el marco de la atención primaria social Bogotá D.C.</t>
  </si>
  <si>
    <t>(8143) Implementación de intervenciones colectivas que promuevan conductas de cuidado priorizando la movilidad segura y saludable. Bogotá D.C.</t>
  </si>
  <si>
    <t>(8147) Implementación de acciones del sector salud para la prevención y atención de diferentes formas de violencia intrafamiliar y de género a través de un plan de acción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</si>
</sst>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,,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rgb="FF002060"/>
      <name val="Arial"/>
      <family val="2"/>
    </font>
    <font>
      <b/>
      <sz val="14"/>
      <color rgb="FF002060"/>
      <name val="Arial"/>
      <family val="2"/>
    </font>
    <font>
      <sz val="8"/>
      <name val="Arial"/>
      <family val="2"/>
    </font>
    <font>
      <b/>
      <sz val="1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49" fontId="20" fillId="0" borderId="12" xfId="1" applyNumberFormat="1" applyFont="1" applyFill="1" applyBorder="1"/>
    <xf numFmtId="164" fontId="20" fillId="0" borderId="12" xfId="1" applyNumberFormat="1" applyFont="1" applyFill="1" applyBorder="1"/>
    <xf numFmtId="1" fontId="22" fillId="34" borderId="12" xfId="43" applyNumberFormat="1" applyFont="1" applyFill="1" applyBorder="1" applyAlignment="1">
      <alignment horizontal="left" vertical="center"/>
    </xf>
    <xf numFmtId="3" fontId="0" fillId="0" borderId="0" xfId="0" applyNumberFormat="1"/>
    <xf numFmtId="0" fontId="20" fillId="0" borderId="0" xfId="0" applyFont="1"/>
    <xf numFmtId="49" fontId="24" fillId="0" borderId="0" xfId="1" applyNumberFormat="1" applyFont="1"/>
    <xf numFmtId="0" fontId="16" fillId="33" borderId="11" xfId="0" applyFont="1" applyFill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0" borderId="0" xfId="0" applyAlignment="1">
      <alignment horizontal="left" indent="1"/>
    </xf>
    <xf numFmtId="165" fontId="20" fillId="0" borderId="0" xfId="0" applyNumberFormat="1" applyFont="1"/>
    <xf numFmtId="165" fontId="23" fillId="0" borderId="0" xfId="0" applyNumberFormat="1" applyFont="1"/>
    <xf numFmtId="165" fontId="19" fillId="34" borderId="12" xfId="1" applyNumberFormat="1" applyFont="1" applyFill="1" applyBorder="1"/>
    <xf numFmtId="165" fontId="20" fillId="0" borderId="12" xfId="1" applyNumberFormat="1" applyFont="1" applyFill="1" applyBorder="1"/>
    <xf numFmtId="165" fontId="25" fillId="0" borderId="0" xfId="0" applyNumberFormat="1" applyFont="1"/>
    <xf numFmtId="0" fontId="0" fillId="0" borderId="0" xfId="0" applyAlignment="1">
      <alignment horizontal="left" vertical="top"/>
    </xf>
    <xf numFmtId="0" fontId="21" fillId="33" borderId="11" xfId="0" applyFont="1" applyFill="1" applyBorder="1" applyAlignment="1">
      <alignment horizontal="left" vertical="top"/>
    </xf>
    <xf numFmtId="165" fontId="0" fillId="0" borderId="0" xfId="0" applyNumberFormat="1"/>
    <xf numFmtId="165" fontId="0" fillId="0" borderId="0" xfId="0" applyNumberFormat="1" applyAlignment="1">
      <alignment vertical="top"/>
    </xf>
    <xf numFmtId="165" fontId="21" fillId="33" borderId="11" xfId="0" applyNumberFormat="1" applyFont="1" applyFill="1" applyBorder="1" applyAlignment="1">
      <alignment vertical="top"/>
    </xf>
    <xf numFmtId="49" fontId="26" fillId="0" borderId="0" xfId="1" applyNumberFormat="1" applyFont="1" applyAlignment="1">
      <alignment vertical="center"/>
    </xf>
    <xf numFmtId="165" fontId="0" fillId="0" borderId="0" xfId="0" applyNumberFormat="1" applyAlignment="1">
      <alignment vertical="center" wrapText="1"/>
    </xf>
    <xf numFmtId="49" fontId="24" fillId="0" borderId="0" xfId="1" applyNumberFormat="1" applyFont="1" applyAlignment="1">
      <alignment vertical="center"/>
    </xf>
    <xf numFmtId="165" fontId="25" fillId="0" borderId="0" xfId="0" applyNumberFormat="1" applyFont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6" fillId="33" borderId="11" xfId="0" applyFont="1" applyFill="1" applyBorder="1" applyAlignment="1">
      <alignment horizontal="left" vertical="center"/>
    </xf>
    <xf numFmtId="165" fontId="16" fillId="33" borderId="1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1" fillId="33" borderId="11" xfId="0" applyFont="1" applyFill="1" applyBorder="1" applyAlignment="1">
      <alignment horizontal="left" vertical="center"/>
    </xf>
    <xf numFmtId="165" fontId="21" fillId="33" borderId="11" xfId="0" applyNumberFormat="1" applyFont="1" applyFill="1" applyBorder="1" applyAlignment="1">
      <alignment vertical="center" wrapText="1"/>
    </xf>
    <xf numFmtId="165" fontId="16" fillId="33" borderId="10" xfId="0" applyNumberFormat="1" applyFont="1" applyFill="1" applyBorder="1" applyAlignment="1">
      <alignment vertical="center" wrapText="1"/>
    </xf>
    <xf numFmtId="165" fontId="16" fillId="0" borderId="10" xfId="0" applyNumberFormat="1" applyFont="1" applyBorder="1" applyAlignment="1">
      <alignment vertical="center" wrapText="1"/>
    </xf>
    <xf numFmtId="0" fontId="21" fillId="0" borderId="10" xfId="0" applyFont="1" applyBorder="1" applyAlignment="1">
      <alignment horizontal="left" vertical="top"/>
    </xf>
    <xf numFmtId="0" fontId="0" fillId="0" borderId="0" xfId="0" applyAlignment="1">
      <alignment horizontal="left" vertical="top" indent="1"/>
    </xf>
    <xf numFmtId="165" fontId="21" fillId="0" borderId="10" xfId="0" applyNumberFormat="1" applyFont="1" applyBorder="1" applyAlignment="1">
      <alignment vertical="top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 xr:uid="{A1762B11-C3CF-4629-98F0-F2E4EB47683C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5B2D-3E40-4D12-8C2E-4F3CB07EC43C}">
  <dimension ref="B2:E103"/>
  <sheetViews>
    <sheetView showGridLines="0" topLeftCell="A62" zoomScale="130" zoomScaleNormal="130" workbookViewId="0">
      <selection activeCell="F82" sqref="F82"/>
    </sheetView>
  </sheetViews>
  <sheetFormatPr baseColWidth="10" defaultRowHeight="15" x14ac:dyDescent="0.25"/>
  <cols>
    <col min="1" max="1" width="3.85546875" customWidth="1"/>
    <col min="2" max="2" width="22.5703125" style="5" customWidth="1"/>
    <col min="3" max="3" width="58.7109375" style="5" bestFit="1" customWidth="1"/>
    <col min="4" max="4" width="13.42578125" style="10" customWidth="1"/>
    <col min="5" max="5" width="13.5703125" customWidth="1"/>
  </cols>
  <sheetData>
    <row r="2" spans="2:4" ht="18" x14ac:dyDescent="0.25">
      <c r="B2" s="6" t="s">
        <v>69</v>
      </c>
    </row>
    <row r="3" spans="2:4" ht="18" x14ac:dyDescent="0.25">
      <c r="B3" s="6" t="s">
        <v>70</v>
      </c>
      <c r="D3" s="11">
        <f>+D5+D18+D29</f>
        <v>5960188365208</v>
      </c>
    </row>
    <row r="4" spans="2:4" ht="18" x14ac:dyDescent="0.25">
      <c r="B4" s="6"/>
      <c r="D4" s="14" t="s">
        <v>141</v>
      </c>
    </row>
    <row r="5" spans="2:4" x14ac:dyDescent="0.25">
      <c r="B5" s="3" t="s">
        <v>58</v>
      </c>
      <c r="C5" s="3" t="s">
        <v>59</v>
      </c>
      <c r="D5" s="12">
        <f>SUM(D6:D17)</f>
        <v>5404701425229</v>
      </c>
    </row>
    <row r="6" spans="2:4" x14ac:dyDescent="0.25">
      <c r="B6" s="1" t="s">
        <v>0</v>
      </c>
      <c r="C6" s="2" t="s">
        <v>1</v>
      </c>
      <c r="D6" s="13">
        <v>3611489421519</v>
      </c>
    </row>
    <row r="7" spans="2:4" x14ac:dyDescent="0.25">
      <c r="B7" s="1" t="s">
        <v>2</v>
      </c>
      <c r="C7" s="2" t="s">
        <v>3</v>
      </c>
      <c r="D7" s="13">
        <v>59495075098</v>
      </c>
    </row>
    <row r="8" spans="2:4" x14ac:dyDescent="0.25">
      <c r="B8" s="1" t="s">
        <v>4</v>
      </c>
      <c r="C8" s="2" t="s">
        <v>5</v>
      </c>
      <c r="D8" s="13">
        <v>47286030337</v>
      </c>
    </row>
    <row r="9" spans="2:4" x14ac:dyDescent="0.25">
      <c r="B9" s="1" t="s">
        <v>6</v>
      </c>
      <c r="C9" s="2" t="s">
        <v>7</v>
      </c>
      <c r="D9" s="13">
        <v>54727252044</v>
      </c>
    </row>
    <row r="10" spans="2:4" x14ac:dyDescent="0.25">
      <c r="B10" s="1" t="s">
        <v>8</v>
      </c>
      <c r="C10" s="2" t="s">
        <v>9</v>
      </c>
      <c r="D10" s="13">
        <v>940906001175</v>
      </c>
    </row>
    <row r="11" spans="2:4" x14ac:dyDescent="0.25">
      <c r="B11" s="1" t="s">
        <v>10</v>
      </c>
      <c r="C11" s="2" t="s">
        <v>11</v>
      </c>
      <c r="D11" s="13">
        <v>161926471074</v>
      </c>
    </row>
    <row r="12" spans="2:4" x14ac:dyDescent="0.25">
      <c r="B12" s="1" t="s">
        <v>12</v>
      </c>
      <c r="C12" s="2" t="s">
        <v>13</v>
      </c>
      <c r="D12" s="13">
        <v>31454246117</v>
      </c>
    </row>
    <row r="13" spans="2:4" x14ac:dyDescent="0.25">
      <c r="B13" s="1" t="s">
        <v>14</v>
      </c>
      <c r="C13" s="2" t="s">
        <v>15</v>
      </c>
      <c r="D13" s="13">
        <v>23590684588</v>
      </c>
    </row>
    <row r="14" spans="2:4" x14ac:dyDescent="0.25">
      <c r="B14" s="1" t="s">
        <v>16</v>
      </c>
      <c r="C14" s="2" t="s">
        <v>17</v>
      </c>
      <c r="D14" s="13">
        <v>298815338107</v>
      </c>
    </row>
    <row r="15" spans="2:4" x14ac:dyDescent="0.25">
      <c r="B15" s="1" t="s">
        <v>18</v>
      </c>
      <c r="C15" s="2" t="s">
        <v>19</v>
      </c>
      <c r="D15" s="13">
        <v>11413896067</v>
      </c>
    </row>
    <row r="16" spans="2:4" x14ac:dyDescent="0.25">
      <c r="B16" s="1" t="s">
        <v>20</v>
      </c>
      <c r="C16" s="2" t="s">
        <v>21</v>
      </c>
      <c r="D16" s="13">
        <v>130750378342</v>
      </c>
    </row>
    <row r="17" spans="2:4" x14ac:dyDescent="0.25">
      <c r="B17" s="1" t="s">
        <v>22</v>
      </c>
      <c r="C17" s="2" t="s">
        <v>23</v>
      </c>
      <c r="D17" s="13">
        <v>32846630761</v>
      </c>
    </row>
    <row r="18" spans="2:4" x14ac:dyDescent="0.25">
      <c r="B18" s="3" t="s">
        <v>54</v>
      </c>
      <c r="C18" s="3" t="s">
        <v>55</v>
      </c>
      <c r="D18" s="12">
        <f>SUM(D19:D28)</f>
        <v>368222663288</v>
      </c>
    </row>
    <row r="19" spans="2:4" x14ac:dyDescent="0.25">
      <c r="B19" s="1" t="s">
        <v>24</v>
      </c>
      <c r="C19" s="2" t="s">
        <v>25</v>
      </c>
      <c r="D19" s="13">
        <v>18621442409</v>
      </c>
    </row>
    <row r="20" spans="2:4" x14ac:dyDescent="0.25">
      <c r="B20" s="1" t="s">
        <v>26</v>
      </c>
      <c r="C20" s="2" t="s">
        <v>27</v>
      </c>
      <c r="D20" s="13">
        <v>107367311160</v>
      </c>
    </row>
    <row r="21" spans="2:4" x14ac:dyDescent="0.25">
      <c r="B21" s="1" t="s">
        <v>28</v>
      </c>
      <c r="C21" s="2" t="s">
        <v>29</v>
      </c>
      <c r="D21" s="13">
        <v>26841827790</v>
      </c>
    </row>
    <row r="22" spans="2:4" x14ac:dyDescent="0.25">
      <c r="B22" s="1" t="s">
        <v>30</v>
      </c>
      <c r="C22" s="2" t="s">
        <v>31</v>
      </c>
      <c r="D22" s="13">
        <v>29765694774</v>
      </c>
    </row>
    <row r="23" spans="2:4" x14ac:dyDescent="0.25">
      <c r="B23" s="1" t="s">
        <v>32</v>
      </c>
      <c r="C23" s="2" t="s">
        <v>74</v>
      </c>
      <c r="D23" s="13">
        <v>413025557</v>
      </c>
    </row>
    <row r="24" spans="2:4" x14ac:dyDescent="0.25">
      <c r="B24" s="1" t="s">
        <v>33</v>
      </c>
      <c r="C24" s="2" t="s">
        <v>34</v>
      </c>
      <c r="D24" s="13">
        <v>7405287361</v>
      </c>
    </row>
    <row r="25" spans="2:4" x14ac:dyDescent="0.25">
      <c r="B25" s="1" t="s">
        <v>35</v>
      </c>
      <c r="C25" s="2" t="s">
        <v>36</v>
      </c>
      <c r="D25" s="13">
        <v>128822707229</v>
      </c>
    </row>
    <row r="26" spans="2:4" x14ac:dyDescent="0.25">
      <c r="B26" s="1" t="s">
        <v>37</v>
      </c>
      <c r="C26" s="2" t="s">
        <v>38</v>
      </c>
      <c r="D26" s="13">
        <v>5050111869</v>
      </c>
    </row>
    <row r="27" spans="2:4" x14ac:dyDescent="0.25">
      <c r="B27" s="1" t="s">
        <v>39</v>
      </c>
      <c r="C27" s="2" t="s">
        <v>40</v>
      </c>
      <c r="D27" s="13">
        <v>43887077660</v>
      </c>
    </row>
    <row r="28" spans="2:4" x14ac:dyDescent="0.25">
      <c r="B28" s="1" t="s">
        <v>41</v>
      </c>
      <c r="C28" s="2" t="s">
        <v>42</v>
      </c>
      <c r="D28" s="13">
        <v>48177479</v>
      </c>
    </row>
    <row r="29" spans="2:4" x14ac:dyDescent="0.25">
      <c r="B29" s="3" t="s">
        <v>56</v>
      </c>
      <c r="C29" s="3" t="s">
        <v>57</v>
      </c>
      <c r="D29" s="12">
        <f>SUM(D30:D34)</f>
        <v>187264276691</v>
      </c>
    </row>
    <row r="30" spans="2:4" x14ac:dyDescent="0.25">
      <c r="B30" s="1" t="s">
        <v>43</v>
      </c>
      <c r="C30" s="2" t="s">
        <v>44</v>
      </c>
      <c r="D30" s="13">
        <v>55185920337</v>
      </c>
    </row>
    <row r="31" spans="2:4" x14ac:dyDescent="0.25">
      <c r="B31" s="1" t="s">
        <v>45</v>
      </c>
      <c r="C31" s="2" t="s">
        <v>46</v>
      </c>
      <c r="D31" s="13">
        <v>6249852800</v>
      </c>
    </row>
    <row r="32" spans="2:4" x14ac:dyDescent="0.25">
      <c r="B32" s="1" t="s">
        <v>47</v>
      </c>
      <c r="C32" s="2" t="s">
        <v>48</v>
      </c>
      <c r="D32" s="13">
        <v>0</v>
      </c>
    </row>
    <row r="33" spans="2:4" x14ac:dyDescent="0.25">
      <c r="B33" s="1" t="s">
        <v>49</v>
      </c>
      <c r="C33" s="2" t="s">
        <v>50</v>
      </c>
      <c r="D33" s="13">
        <v>114616024</v>
      </c>
    </row>
    <row r="34" spans="2:4" x14ac:dyDescent="0.25">
      <c r="B34" s="1" t="s">
        <v>51</v>
      </c>
      <c r="C34" s="2" t="s">
        <v>52</v>
      </c>
      <c r="D34" s="13">
        <v>125713887530</v>
      </c>
    </row>
    <row r="36" spans="2:4" ht="18" x14ac:dyDescent="0.25">
      <c r="B36" s="6" t="s">
        <v>69</v>
      </c>
    </row>
    <row r="37" spans="2:4" ht="18" x14ac:dyDescent="0.25">
      <c r="B37" s="6" t="s">
        <v>71</v>
      </c>
      <c r="D37" s="11">
        <f>+D39+D53+D64</f>
        <v>6892661211615</v>
      </c>
    </row>
    <row r="38" spans="2:4" ht="18" x14ac:dyDescent="0.25">
      <c r="B38" s="6"/>
      <c r="D38" s="14" t="s">
        <v>141</v>
      </c>
    </row>
    <row r="39" spans="2:4" x14ac:dyDescent="0.25">
      <c r="B39" s="3" t="s">
        <v>58</v>
      </c>
      <c r="C39" s="3" t="s">
        <v>59</v>
      </c>
      <c r="D39" s="12">
        <f>SUM(D40:D52)</f>
        <v>6179373330320</v>
      </c>
    </row>
    <row r="40" spans="2:4" x14ac:dyDescent="0.25">
      <c r="B40" s="1" t="s">
        <v>60</v>
      </c>
      <c r="C40" s="2" t="s">
        <v>1</v>
      </c>
      <c r="D40" s="13">
        <v>3288754646766</v>
      </c>
    </row>
    <row r="41" spans="2:4" x14ac:dyDescent="0.25">
      <c r="B41" s="1" t="s">
        <v>61</v>
      </c>
      <c r="C41" s="2" t="s">
        <v>62</v>
      </c>
      <c r="D41" s="13">
        <v>785540100173</v>
      </c>
    </row>
    <row r="42" spans="2:4" x14ac:dyDescent="0.25">
      <c r="B42" s="1" t="s">
        <v>2</v>
      </c>
      <c r="C42" s="2" t="s">
        <v>63</v>
      </c>
      <c r="D42" s="13">
        <v>62739116086</v>
      </c>
    </row>
    <row r="43" spans="2:4" x14ac:dyDescent="0.25">
      <c r="B43" s="1" t="s">
        <v>4</v>
      </c>
      <c r="C43" s="2" t="s">
        <v>5</v>
      </c>
      <c r="D43" s="13">
        <v>55383674879</v>
      </c>
    </row>
    <row r="44" spans="2:4" x14ac:dyDescent="0.25">
      <c r="B44" s="1" t="s">
        <v>6</v>
      </c>
      <c r="C44" s="2" t="s">
        <v>7</v>
      </c>
      <c r="D44" s="13">
        <v>75881083724</v>
      </c>
    </row>
    <row r="45" spans="2:4" x14ac:dyDescent="0.25">
      <c r="B45" s="1" t="s">
        <v>8</v>
      </c>
      <c r="C45" s="2" t="s">
        <v>9</v>
      </c>
      <c r="D45" s="13">
        <v>1101979470277</v>
      </c>
    </row>
    <row r="46" spans="2:4" x14ac:dyDescent="0.25">
      <c r="B46" s="1" t="s">
        <v>10</v>
      </c>
      <c r="C46" s="2" t="s">
        <v>11</v>
      </c>
      <c r="D46" s="13">
        <v>198189231934</v>
      </c>
    </row>
    <row r="47" spans="2:4" x14ac:dyDescent="0.25">
      <c r="B47" s="1" t="s">
        <v>12</v>
      </c>
      <c r="C47" s="2" t="s">
        <v>13</v>
      </c>
      <c r="D47" s="13">
        <v>36255247956</v>
      </c>
    </row>
    <row r="48" spans="2:4" x14ac:dyDescent="0.25">
      <c r="B48" s="1" t="s">
        <v>14</v>
      </c>
      <c r="C48" s="2" t="s">
        <v>15</v>
      </c>
      <c r="D48" s="13">
        <v>27191435968</v>
      </c>
    </row>
    <row r="49" spans="2:5" x14ac:dyDescent="0.25">
      <c r="B49" s="1" t="s">
        <v>16</v>
      </c>
      <c r="C49" s="2" t="s">
        <v>17</v>
      </c>
      <c r="D49" s="13">
        <v>344424855586</v>
      </c>
    </row>
    <row r="50" spans="2:5" x14ac:dyDescent="0.25">
      <c r="B50" s="1" t="s">
        <v>18</v>
      </c>
      <c r="C50" s="2" t="s">
        <v>19</v>
      </c>
      <c r="D50" s="13">
        <v>13469408292</v>
      </c>
    </row>
    <row r="51" spans="2:5" x14ac:dyDescent="0.25">
      <c r="B51" s="1" t="s">
        <v>20</v>
      </c>
      <c r="C51" s="2" t="s">
        <v>21</v>
      </c>
      <c r="D51" s="13">
        <v>151500246332</v>
      </c>
    </row>
    <row r="52" spans="2:5" x14ac:dyDescent="0.25">
      <c r="B52" s="1" t="s">
        <v>22</v>
      </c>
      <c r="C52" s="2" t="s">
        <v>23</v>
      </c>
      <c r="D52" s="13">
        <v>38064812347</v>
      </c>
    </row>
    <row r="53" spans="2:5" x14ac:dyDescent="0.25">
      <c r="B53" s="3" t="s">
        <v>54</v>
      </c>
      <c r="C53" s="3" t="s">
        <v>55</v>
      </c>
      <c r="D53" s="12">
        <f>SUM(D54:D63)</f>
        <v>419859451957</v>
      </c>
      <c r="E53" s="4"/>
    </row>
    <row r="54" spans="2:5" x14ac:dyDescent="0.25">
      <c r="B54" s="1" t="s">
        <v>24</v>
      </c>
      <c r="C54" s="2" t="s">
        <v>64</v>
      </c>
      <c r="D54" s="13">
        <v>24516788647</v>
      </c>
      <c r="E54" s="4"/>
    </row>
    <row r="55" spans="2:5" x14ac:dyDescent="0.25">
      <c r="B55" s="1" t="s">
        <v>26</v>
      </c>
      <c r="C55" s="2" t="s">
        <v>27</v>
      </c>
      <c r="D55" s="13">
        <v>122720069350</v>
      </c>
    </row>
    <row r="56" spans="2:5" x14ac:dyDescent="0.25">
      <c r="B56" s="1" t="s">
        <v>28</v>
      </c>
      <c r="C56" s="2" t="s">
        <v>29</v>
      </c>
      <c r="D56" s="13">
        <v>30680017338</v>
      </c>
    </row>
    <row r="57" spans="2:5" x14ac:dyDescent="0.25">
      <c r="B57" s="1" t="s">
        <v>30</v>
      </c>
      <c r="C57" s="2" t="s">
        <v>31</v>
      </c>
      <c r="D57" s="13">
        <v>32144230247</v>
      </c>
    </row>
    <row r="58" spans="2:5" x14ac:dyDescent="0.25">
      <c r="B58" s="1" t="s">
        <v>32</v>
      </c>
      <c r="C58" s="2" t="s">
        <v>74</v>
      </c>
      <c r="D58" s="13">
        <v>323799001</v>
      </c>
    </row>
    <row r="59" spans="2:5" x14ac:dyDescent="0.25">
      <c r="B59" s="1" t="s">
        <v>33</v>
      </c>
      <c r="C59" s="2" t="s">
        <v>65</v>
      </c>
      <c r="D59" s="13">
        <v>12623870798</v>
      </c>
    </row>
    <row r="60" spans="2:5" x14ac:dyDescent="0.25">
      <c r="B60" s="1" t="s">
        <v>35</v>
      </c>
      <c r="C60" s="2" t="s">
        <v>36</v>
      </c>
      <c r="D60" s="13">
        <v>144391902513</v>
      </c>
    </row>
    <row r="61" spans="2:5" x14ac:dyDescent="0.25">
      <c r="B61" s="1" t="s">
        <v>37</v>
      </c>
      <c r="C61" s="2" t="s">
        <v>66</v>
      </c>
      <c r="D61" s="13">
        <v>6689135868</v>
      </c>
    </row>
    <row r="62" spans="2:5" x14ac:dyDescent="0.25">
      <c r="B62" s="1" t="s">
        <v>39</v>
      </c>
      <c r="C62" s="2" t="s">
        <v>67</v>
      </c>
      <c r="D62" s="13">
        <v>45709389653</v>
      </c>
    </row>
    <row r="63" spans="2:5" x14ac:dyDescent="0.25">
      <c r="B63" s="1" t="s">
        <v>41</v>
      </c>
      <c r="C63" s="2" t="s">
        <v>42</v>
      </c>
      <c r="D63" s="13">
        <v>60248542</v>
      </c>
    </row>
    <row r="64" spans="2:5" x14ac:dyDescent="0.25">
      <c r="B64" s="3" t="s">
        <v>56</v>
      </c>
      <c r="C64" s="3" t="s">
        <v>57</v>
      </c>
      <c r="D64" s="12">
        <f>SUM(D65:D68)</f>
        <v>293428429338</v>
      </c>
    </row>
    <row r="65" spans="2:4" x14ac:dyDescent="0.25">
      <c r="B65" s="1" t="s">
        <v>43</v>
      </c>
      <c r="C65" s="2" t="s">
        <v>44</v>
      </c>
      <c r="D65" s="13">
        <v>29678631758</v>
      </c>
    </row>
    <row r="66" spans="2:4" x14ac:dyDescent="0.25">
      <c r="B66" s="1" t="s">
        <v>45</v>
      </c>
      <c r="C66" s="2" t="s">
        <v>68</v>
      </c>
      <c r="D66" s="13">
        <v>32740979200</v>
      </c>
    </row>
    <row r="67" spans="2:4" x14ac:dyDescent="0.25">
      <c r="B67" s="1" t="s">
        <v>49</v>
      </c>
      <c r="C67" s="2" t="s">
        <v>50</v>
      </c>
      <c r="D67" s="13">
        <v>123394516</v>
      </c>
    </row>
    <row r="68" spans="2:4" x14ac:dyDescent="0.25">
      <c r="B68" s="1" t="s">
        <v>51</v>
      </c>
      <c r="C68" s="2" t="s">
        <v>52</v>
      </c>
      <c r="D68" s="13">
        <v>230885423864</v>
      </c>
    </row>
    <row r="71" spans="2:4" ht="18" x14ac:dyDescent="0.25">
      <c r="B71" s="6" t="s">
        <v>69</v>
      </c>
    </row>
    <row r="72" spans="2:4" ht="18" x14ac:dyDescent="0.25">
      <c r="B72" s="6" t="s">
        <v>72</v>
      </c>
      <c r="D72" s="11">
        <f>+D74+D88+D99</f>
        <v>2147640048005</v>
      </c>
    </row>
    <row r="73" spans="2:4" ht="18" x14ac:dyDescent="0.25">
      <c r="B73" s="6"/>
      <c r="D73" s="14" t="s">
        <v>141</v>
      </c>
    </row>
    <row r="74" spans="2:4" x14ac:dyDescent="0.25">
      <c r="B74" s="3" t="s">
        <v>58</v>
      </c>
      <c r="C74" s="3" t="s">
        <v>59</v>
      </c>
      <c r="D74" s="12">
        <f>SUM(D75:D87)</f>
        <v>1855185618580</v>
      </c>
    </row>
    <row r="75" spans="2:4" x14ac:dyDescent="0.25">
      <c r="B75" s="1" t="s">
        <v>60</v>
      </c>
      <c r="C75" s="2" t="s">
        <v>1</v>
      </c>
      <c r="D75" s="13">
        <v>1131298669125</v>
      </c>
    </row>
    <row r="76" spans="2:4" x14ac:dyDescent="0.25">
      <c r="B76" s="1" t="s">
        <v>61</v>
      </c>
      <c r="C76" s="2" t="s">
        <v>73</v>
      </c>
      <c r="D76" s="13">
        <v>200909809291</v>
      </c>
    </row>
    <row r="77" spans="2:4" x14ac:dyDescent="0.25">
      <c r="B77" s="1" t="s">
        <v>2</v>
      </c>
      <c r="C77" s="2" t="s">
        <v>3</v>
      </c>
      <c r="D77" s="13">
        <v>17660238828</v>
      </c>
    </row>
    <row r="78" spans="2:4" x14ac:dyDescent="0.25">
      <c r="B78" s="1" t="s">
        <v>4</v>
      </c>
      <c r="C78" s="2" t="s">
        <v>5</v>
      </c>
      <c r="D78" s="13">
        <v>19317325824</v>
      </c>
    </row>
    <row r="79" spans="2:4" x14ac:dyDescent="0.25">
      <c r="B79" s="1" t="s">
        <v>6</v>
      </c>
      <c r="C79" s="2" t="s">
        <v>7</v>
      </c>
      <c r="D79" s="13">
        <v>0</v>
      </c>
    </row>
    <row r="80" spans="2:4" x14ac:dyDescent="0.25">
      <c r="B80" s="1" t="s">
        <v>8</v>
      </c>
      <c r="C80" s="2" t="s">
        <v>9</v>
      </c>
      <c r="D80" s="13">
        <v>241035829985</v>
      </c>
    </row>
    <row r="81" spans="2:4" x14ac:dyDescent="0.25">
      <c r="B81" s="1" t="s">
        <v>10</v>
      </c>
      <c r="C81" s="2" t="s">
        <v>11</v>
      </c>
      <c r="D81" s="13">
        <v>41852877345</v>
      </c>
    </row>
    <row r="82" spans="2:4" x14ac:dyDescent="0.25">
      <c r="B82" s="1" t="s">
        <v>12</v>
      </c>
      <c r="C82" s="2" t="s">
        <v>13</v>
      </c>
      <c r="D82" s="13">
        <v>12011500873</v>
      </c>
    </row>
    <row r="83" spans="2:4" x14ac:dyDescent="0.25">
      <c r="B83" s="1" t="s">
        <v>14</v>
      </c>
      <c r="C83" s="2" t="s">
        <v>15</v>
      </c>
      <c r="D83" s="13">
        <v>9008625654</v>
      </c>
    </row>
    <row r="84" spans="2:4" x14ac:dyDescent="0.25">
      <c r="B84" s="1" t="s">
        <v>16</v>
      </c>
      <c r="C84" s="2" t="s">
        <v>17</v>
      </c>
      <c r="D84" s="13">
        <v>114109258285</v>
      </c>
    </row>
    <row r="85" spans="2:4" x14ac:dyDescent="0.25">
      <c r="B85" s="1" t="s">
        <v>18</v>
      </c>
      <c r="C85" s="2" t="s">
        <v>19</v>
      </c>
      <c r="D85" s="13">
        <v>8910099891</v>
      </c>
    </row>
    <row r="86" spans="2:4" x14ac:dyDescent="0.25">
      <c r="B86" s="1" t="s">
        <v>20</v>
      </c>
      <c r="C86" s="2" t="s">
        <v>21</v>
      </c>
      <c r="D86" s="13">
        <v>47206761825</v>
      </c>
    </row>
    <row r="87" spans="2:4" x14ac:dyDescent="0.25">
      <c r="B87" s="1" t="s">
        <v>22</v>
      </c>
      <c r="C87" s="2" t="s">
        <v>23</v>
      </c>
      <c r="D87" s="13">
        <v>11864621654</v>
      </c>
    </row>
    <row r="88" spans="2:4" x14ac:dyDescent="0.25">
      <c r="B88" s="3" t="s">
        <v>54</v>
      </c>
      <c r="C88" s="3" t="s">
        <v>55</v>
      </c>
      <c r="D88" s="12">
        <f>SUM(D89:D98)</f>
        <v>202304073636</v>
      </c>
    </row>
    <row r="89" spans="2:4" x14ac:dyDescent="0.25">
      <c r="B89" s="1" t="s">
        <v>24</v>
      </c>
      <c r="C89" s="2" t="s">
        <v>25</v>
      </c>
      <c r="D89" s="13">
        <v>8773352463</v>
      </c>
    </row>
    <row r="90" spans="2:4" x14ac:dyDescent="0.25">
      <c r="B90" s="1" t="s">
        <v>26</v>
      </c>
      <c r="C90" s="2" t="s">
        <v>27</v>
      </c>
      <c r="D90" s="13">
        <v>51894449494</v>
      </c>
    </row>
    <row r="91" spans="2:4" x14ac:dyDescent="0.25">
      <c r="B91" s="1" t="s">
        <v>28</v>
      </c>
      <c r="C91" s="2" t="s">
        <v>29</v>
      </c>
      <c r="D91" s="13">
        <v>12973612374</v>
      </c>
    </row>
    <row r="92" spans="2:4" x14ac:dyDescent="0.25">
      <c r="B92" s="1" t="s">
        <v>30</v>
      </c>
      <c r="C92" s="2" t="s">
        <v>31</v>
      </c>
      <c r="D92" s="13">
        <v>10650101330</v>
      </c>
    </row>
    <row r="93" spans="2:4" x14ac:dyDescent="0.25">
      <c r="B93" s="1" t="s">
        <v>32</v>
      </c>
      <c r="C93" s="2" t="s">
        <v>74</v>
      </c>
      <c r="D93" s="13">
        <v>0</v>
      </c>
    </row>
    <row r="94" spans="2:4" x14ac:dyDescent="0.25">
      <c r="B94" s="1" t="s">
        <v>33</v>
      </c>
      <c r="C94" s="2" t="s">
        <v>34</v>
      </c>
      <c r="D94" s="13">
        <v>3180284266</v>
      </c>
    </row>
    <row r="95" spans="2:4" x14ac:dyDescent="0.25">
      <c r="B95" s="1" t="s">
        <v>35</v>
      </c>
      <c r="C95" s="2" t="s">
        <v>36</v>
      </c>
      <c r="D95" s="13">
        <v>74972308179</v>
      </c>
    </row>
    <row r="96" spans="2:4" x14ac:dyDescent="0.25">
      <c r="B96" s="1" t="s">
        <v>37</v>
      </c>
      <c r="C96" s="2" t="s">
        <v>38</v>
      </c>
      <c r="D96" s="13">
        <v>1468575591</v>
      </c>
    </row>
    <row r="97" spans="2:4" x14ac:dyDescent="0.25">
      <c r="B97" s="1" t="s">
        <v>39</v>
      </c>
      <c r="C97" s="2" t="s">
        <v>40</v>
      </c>
      <c r="D97" s="13">
        <v>38375665516</v>
      </c>
    </row>
    <row r="98" spans="2:4" x14ac:dyDescent="0.25">
      <c r="B98" s="1" t="s">
        <v>41</v>
      </c>
      <c r="C98" s="2" t="s">
        <v>42</v>
      </c>
      <c r="D98" s="13">
        <v>15724423</v>
      </c>
    </row>
    <row r="99" spans="2:4" x14ac:dyDescent="0.25">
      <c r="B99" s="3" t="s">
        <v>56</v>
      </c>
      <c r="C99" s="3" t="s">
        <v>57</v>
      </c>
      <c r="D99" s="12">
        <f>SUM(D100:D103)</f>
        <v>90150355789</v>
      </c>
    </row>
    <row r="100" spans="2:4" x14ac:dyDescent="0.25">
      <c r="B100" s="1" t="s">
        <v>43</v>
      </c>
      <c r="C100" s="2" t="s">
        <v>44</v>
      </c>
      <c r="D100" s="13">
        <v>9000000000</v>
      </c>
    </row>
    <row r="101" spans="2:4" x14ac:dyDescent="0.25">
      <c r="B101" s="1" t="s">
        <v>45</v>
      </c>
      <c r="C101" s="2" t="s">
        <v>46</v>
      </c>
      <c r="D101" s="13">
        <v>0</v>
      </c>
    </row>
    <row r="102" spans="2:4" x14ac:dyDescent="0.25">
      <c r="B102" s="1" t="s">
        <v>49</v>
      </c>
      <c r="C102" s="2" t="s">
        <v>50</v>
      </c>
      <c r="D102" s="13">
        <v>102262387</v>
      </c>
    </row>
    <row r="103" spans="2:4" x14ac:dyDescent="0.25">
      <c r="B103" s="1" t="s">
        <v>51</v>
      </c>
      <c r="C103" s="2" t="s">
        <v>52</v>
      </c>
      <c r="D103" s="13">
        <v>81048093402</v>
      </c>
    </row>
  </sheetData>
  <conditionalFormatting sqref="B5">
    <cfRule type="duplicateValues" dxfId="8" priority="7"/>
  </conditionalFormatting>
  <conditionalFormatting sqref="B18">
    <cfRule type="duplicateValues" dxfId="7" priority="10"/>
  </conditionalFormatting>
  <conditionalFormatting sqref="B29">
    <cfRule type="duplicateValues" dxfId="6" priority="8"/>
  </conditionalFormatting>
  <conditionalFormatting sqref="B39">
    <cfRule type="duplicateValues" dxfId="5" priority="6"/>
  </conditionalFormatting>
  <conditionalFormatting sqref="B53">
    <cfRule type="duplicateValues" dxfId="4" priority="5"/>
  </conditionalFormatting>
  <conditionalFormatting sqref="B64">
    <cfRule type="duplicateValues" dxfId="3" priority="4"/>
  </conditionalFormatting>
  <conditionalFormatting sqref="B74">
    <cfRule type="duplicateValues" dxfId="2" priority="3"/>
  </conditionalFormatting>
  <conditionalFormatting sqref="B88">
    <cfRule type="duplicateValues" dxfId="1" priority="2"/>
  </conditionalFormatting>
  <conditionalFormatting sqref="B99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D93E-58F8-4CCE-B89E-DC6C122CAC4F}">
  <dimension ref="B2:D37"/>
  <sheetViews>
    <sheetView showGridLines="0" tabSelected="1" zoomScale="130" zoomScaleNormal="130" workbookViewId="0">
      <selection activeCell="F8" sqref="F8"/>
    </sheetView>
  </sheetViews>
  <sheetFormatPr baseColWidth="10" defaultRowHeight="15" x14ac:dyDescent="0.25"/>
  <cols>
    <col min="2" max="2" width="27.28515625" style="29" bestFit="1" customWidth="1"/>
    <col min="3" max="4" width="16.28515625" style="21" customWidth="1"/>
  </cols>
  <sheetData>
    <row r="2" spans="2:4" ht="18" x14ac:dyDescent="0.25">
      <c r="B2" s="20" t="s">
        <v>140</v>
      </c>
    </row>
    <row r="3" spans="2:4" ht="18" x14ac:dyDescent="0.25">
      <c r="B3" s="20" t="s">
        <v>70</v>
      </c>
    </row>
    <row r="4" spans="2:4" ht="18" x14ac:dyDescent="0.25">
      <c r="B4" s="22"/>
      <c r="D4" s="23" t="s">
        <v>141</v>
      </c>
    </row>
    <row r="5" spans="2:4" ht="30" x14ac:dyDescent="0.25">
      <c r="B5" s="24" t="s">
        <v>81</v>
      </c>
      <c r="C5" s="25" t="s">
        <v>82</v>
      </c>
      <c r="D5" s="25" t="s">
        <v>83</v>
      </c>
    </row>
    <row r="6" spans="2:4" x14ac:dyDescent="0.25">
      <c r="B6" s="26" t="s">
        <v>75</v>
      </c>
      <c r="C6" s="21">
        <v>55044930705</v>
      </c>
      <c r="D6" s="21">
        <v>54776414284</v>
      </c>
    </row>
    <row r="7" spans="2:4" x14ac:dyDescent="0.25">
      <c r="B7" s="26" t="s">
        <v>76</v>
      </c>
      <c r="C7" s="21">
        <v>3802304430065</v>
      </c>
      <c r="D7" s="21">
        <v>3800887909825</v>
      </c>
    </row>
    <row r="8" spans="2:4" x14ac:dyDescent="0.25">
      <c r="B8" s="26" t="s">
        <v>77</v>
      </c>
      <c r="C8" s="21">
        <v>130750378342</v>
      </c>
      <c r="D8" s="21">
        <v>130750378342</v>
      </c>
    </row>
    <row r="9" spans="2:4" x14ac:dyDescent="0.25">
      <c r="B9" s="26" t="s">
        <v>78</v>
      </c>
      <c r="C9" s="21">
        <v>354001258444</v>
      </c>
      <c r="D9" s="21">
        <v>351669590255</v>
      </c>
    </row>
    <row r="10" spans="2:4" x14ac:dyDescent="0.25">
      <c r="B10" s="26" t="s">
        <v>79</v>
      </c>
      <c r="C10" s="21">
        <v>32846630761</v>
      </c>
      <c r="D10" s="21">
        <v>32846630761</v>
      </c>
    </row>
    <row r="11" spans="2:4" x14ac:dyDescent="0.25">
      <c r="B11" s="26" t="s">
        <v>80</v>
      </c>
      <c r="C11" s="21">
        <v>1102832472249</v>
      </c>
      <c r="D11" s="21">
        <v>1102170182246</v>
      </c>
    </row>
    <row r="12" spans="2:4" x14ac:dyDescent="0.25">
      <c r="B12" s="27" t="s">
        <v>84</v>
      </c>
      <c r="C12" s="28">
        <v>5477780100566</v>
      </c>
      <c r="D12" s="28">
        <v>5473101105713</v>
      </c>
    </row>
    <row r="15" spans="2:4" ht="18" x14ac:dyDescent="0.25">
      <c r="B15" s="20" t="s">
        <v>140</v>
      </c>
    </row>
    <row r="16" spans="2:4" ht="18" x14ac:dyDescent="0.25">
      <c r="B16" s="20" t="s">
        <v>71</v>
      </c>
    </row>
    <row r="17" spans="2:4" x14ac:dyDescent="0.25">
      <c r="D17" s="23" t="s">
        <v>141</v>
      </c>
    </row>
    <row r="18" spans="2:4" ht="30" x14ac:dyDescent="0.25">
      <c r="B18" s="24" t="s">
        <v>81</v>
      </c>
      <c r="C18" s="25" t="s">
        <v>82</v>
      </c>
      <c r="D18" s="25" t="s">
        <v>83</v>
      </c>
    </row>
    <row r="19" spans="2:4" x14ac:dyDescent="0.25">
      <c r="B19" s="26" t="s">
        <v>75</v>
      </c>
      <c r="C19" s="21">
        <v>64186423956</v>
      </c>
      <c r="D19" s="21">
        <v>63987427547</v>
      </c>
    </row>
    <row r="20" spans="2:4" x14ac:dyDescent="0.25">
      <c r="B20" s="26" t="s">
        <v>76</v>
      </c>
      <c r="C20" s="21">
        <v>4302866106920</v>
      </c>
      <c r="D20" s="21">
        <v>4302866056699</v>
      </c>
    </row>
    <row r="21" spans="2:4" x14ac:dyDescent="0.25">
      <c r="B21" s="26" t="s">
        <v>77</v>
      </c>
      <c r="C21" s="21">
        <v>151500246332</v>
      </c>
      <c r="D21" s="21">
        <v>151500246332</v>
      </c>
    </row>
    <row r="22" spans="2:4" x14ac:dyDescent="0.25">
      <c r="B22" s="26" t="s">
        <v>78</v>
      </c>
      <c r="C22" s="21">
        <v>373685115554</v>
      </c>
      <c r="D22" s="21">
        <v>371331678799</v>
      </c>
    </row>
    <row r="23" spans="2:4" x14ac:dyDescent="0.25">
      <c r="B23" s="26" t="s">
        <v>79</v>
      </c>
      <c r="C23" s="21">
        <v>38064812347</v>
      </c>
      <c r="D23" s="21">
        <v>38064812347</v>
      </c>
    </row>
    <row r="24" spans="2:4" x14ac:dyDescent="0.25">
      <c r="B24" s="26" t="s">
        <v>80</v>
      </c>
      <c r="C24" s="21">
        <v>1300168702211</v>
      </c>
      <c r="D24" s="21">
        <v>1300168702211</v>
      </c>
    </row>
    <row r="25" spans="2:4" x14ac:dyDescent="0.25">
      <c r="B25" s="30" t="s">
        <v>84</v>
      </c>
      <c r="C25" s="31">
        <v>6230471407320</v>
      </c>
      <c r="D25" s="31">
        <v>6227918923935</v>
      </c>
    </row>
    <row r="28" spans="2:4" ht="18" x14ac:dyDescent="0.25">
      <c r="B28" s="20" t="s">
        <v>140</v>
      </c>
    </row>
    <row r="29" spans="2:4" ht="18" x14ac:dyDescent="0.25">
      <c r="B29" s="20" t="s">
        <v>142</v>
      </c>
    </row>
    <row r="30" spans="2:4" ht="30" x14ac:dyDescent="0.25">
      <c r="B30" s="24" t="s">
        <v>81</v>
      </c>
      <c r="C30" s="25" t="s">
        <v>82</v>
      </c>
      <c r="D30" s="25" t="s">
        <v>83</v>
      </c>
    </row>
    <row r="31" spans="2:4" x14ac:dyDescent="0.25">
      <c r="B31" s="15" t="s">
        <v>75</v>
      </c>
      <c r="C31" s="21">
        <v>67253485000</v>
      </c>
      <c r="D31" s="21">
        <v>19697884324</v>
      </c>
    </row>
    <row r="32" spans="2:4" x14ac:dyDescent="0.25">
      <c r="B32" s="15" t="s">
        <v>76</v>
      </c>
      <c r="C32" s="21">
        <v>4671586217000</v>
      </c>
      <c r="D32" s="21">
        <v>1272069114939</v>
      </c>
    </row>
    <row r="33" spans="2:4" x14ac:dyDescent="0.25">
      <c r="B33" s="15" t="s">
        <v>77</v>
      </c>
      <c r="C33" s="21">
        <v>160590261000</v>
      </c>
      <c r="D33" s="21">
        <v>0</v>
      </c>
    </row>
    <row r="34" spans="2:4" x14ac:dyDescent="0.25">
      <c r="B34" s="15" t="s">
        <v>78</v>
      </c>
      <c r="C34" s="21">
        <v>425636891000</v>
      </c>
      <c r="D34" s="21">
        <v>154679016920</v>
      </c>
    </row>
    <row r="35" spans="2:4" x14ac:dyDescent="0.25">
      <c r="B35" s="15" t="s">
        <v>79</v>
      </c>
      <c r="C35" s="21">
        <v>40348701000</v>
      </c>
      <c r="D35" s="21">
        <v>11864621654</v>
      </c>
    </row>
    <row r="36" spans="2:4" x14ac:dyDescent="0.25">
      <c r="B36" s="15" t="s">
        <v>80</v>
      </c>
      <c r="C36" s="21">
        <v>1389381800000</v>
      </c>
      <c r="D36" s="21">
        <v>556935353715</v>
      </c>
    </row>
    <row r="37" spans="2:4" x14ac:dyDescent="0.25">
      <c r="B37" s="16" t="s">
        <v>143</v>
      </c>
      <c r="C37" s="31">
        <v>6754797355000</v>
      </c>
      <c r="D37" s="31">
        <v>2015245991552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D3BA-008F-4FC5-B091-771BDBF1123B}">
  <dimension ref="A2:D134"/>
  <sheetViews>
    <sheetView showGridLines="0" topLeftCell="A103" workbookViewId="0">
      <selection activeCell="F11" sqref="F11"/>
    </sheetView>
  </sheetViews>
  <sheetFormatPr baseColWidth="10" defaultRowHeight="15" x14ac:dyDescent="0.25"/>
  <cols>
    <col min="1" max="1" width="91.7109375" customWidth="1"/>
    <col min="2" max="2" width="11.7109375" style="21" bestFit="1" customWidth="1"/>
    <col min="3" max="3" width="13.7109375" style="21" bestFit="1" customWidth="1"/>
    <col min="4" max="4" width="11.42578125" style="17"/>
    <col min="6" max="6" width="57.28515625" customWidth="1"/>
    <col min="7" max="7" width="31.28515625" bestFit="1" customWidth="1"/>
    <col min="8" max="8" width="34.28515625" bestFit="1" customWidth="1"/>
  </cols>
  <sheetData>
    <row r="2" spans="1:3" ht="18" x14ac:dyDescent="0.25">
      <c r="A2" s="20" t="s">
        <v>144</v>
      </c>
    </row>
    <row r="3" spans="1:3" ht="18" x14ac:dyDescent="0.25">
      <c r="A3" s="20" t="s">
        <v>70</v>
      </c>
    </row>
    <row r="4" spans="1:3" x14ac:dyDescent="0.25">
      <c r="C4" s="23" t="s">
        <v>141</v>
      </c>
    </row>
    <row r="5" spans="1:3" ht="30" x14ac:dyDescent="0.25">
      <c r="A5" s="24" t="s">
        <v>145</v>
      </c>
      <c r="B5" s="32" t="s">
        <v>82</v>
      </c>
      <c r="C5" s="32" t="s">
        <v>83</v>
      </c>
    </row>
    <row r="6" spans="1:3" x14ac:dyDescent="0.25">
      <c r="A6" s="8" t="s">
        <v>75</v>
      </c>
      <c r="B6" s="33">
        <v>55044930705</v>
      </c>
      <c r="C6" s="33">
        <v>54776414284</v>
      </c>
    </row>
    <row r="7" spans="1:3" x14ac:dyDescent="0.25">
      <c r="A7" s="9" t="s">
        <v>85</v>
      </c>
      <c r="B7" s="21">
        <v>3614527887</v>
      </c>
      <c r="C7" s="21">
        <v>3614527887</v>
      </c>
    </row>
    <row r="8" spans="1:3" x14ac:dyDescent="0.25">
      <c r="A8" s="9" t="s">
        <v>86</v>
      </c>
      <c r="B8" s="21">
        <v>8799749765</v>
      </c>
      <c r="C8" s="21">
        <v>8629037169</v>
      </c>
    </row>
    <row r="9" spans="1:3" x14ac:dyDescent="0.25">
      <c r="A9" s="9" t="s">
        <v>87</v>
      </c>
      <c r="B9" s="21">
        <v>1548718588</v>
      </c>
      <c r="C9" s="21">
        <v>1548718588</v>
      </c>
    </row>
    <row r="10" spans="1:3" x14ac:dyDescent="0.25">
      <c r="A10" s="9" t="s">
        <v>88</v>
      </c>
      <c r="B10" s="21">
        <v>20954363564</v>
      </c>
      <c r="C10" s="21">
        <v>20954363564</v>
      </c>
    </row>
    <row r="11" spans="1:3" x14ac:dyDescent="0.25">
      <c r="A11" s="9" t="s">
        <v>89</v>
      </c>
      <c r="B11" s="21">
        <v>1087602436</v>
      </c>
      <c r="C11" s="21">
        <v>1087602436</v>
      </c>
    </row>
    <row r="12" spans="1:3" x14ac:dyDescent="0.25">
      <c r="A12" s="9" t="s">
        <v>90</v>
      </c>
      <c r="B12" s="21">
        <v>9758066917</v>
      </c>
      <c r="C12" s="21">
        <v>9682304160</v>
      </c>
    </row>
    <row r="13" spans="1:3" x14ac:dyDescent="0.25">
      <c r="A13" s="9" t="s">
        <v>91</v>
      </c>
      <c r="B13" s="21">
        <v>4306891200</v>
      </c>
      <c r="C13" s="21">
        <v>4306891200</v>
      </c>
    </row>
    <row r="14" spans="1:3" x14ac:dyDescent="0.25">
      <c r="A14" s="9" t="s">
        <v>92</v>
      </c>
      <c r="B14" s="21">
        <v>4975010348</v>
      </c>
      <c r="C14" s="21">
        <v>4952969280</v>
      </c>
    </row>
    <row r="15" spans="1:3" x14ac:dyDescent="0.25">
      <c r="A15" s="8" t="s">
        <v>76</v>
      </c>
      <c r="B15" s="33">
        <v>3802304430065</v>
      </c>
      <c r="C15" s="33">
        <v>3800887909825</v>
      </c>
    </row>
    <row r="16" spans="1:3" x14ac:dyDescent="0.25">
      <c r="A16" s="9" t="s">
        <v>93</v>
      </c>
      <c r="B16" s="21">
        <v>1647101548768</v>
      </c>
      <c r="C16" s="21">
        <v>1647101548768</v>
      </c>
    </row>
    <row r="17" spans="1:3" x14ac:dyDescent="0.25">
      <c r="A17" s="9" t="s">
        <v>94</v>
      </c>
      <c r="B17" s="21">
        <v>1912723100615</v>
      </c>
      <c r="C17" s="21">
        <v>1912323684820</v>
      </c>
    </row>
    <row r="18" spans="1:3" x14ac:dyDescent="0.25">
      <c r="A18" s="9" t="s">
        <v>95</v>
      </c>
      <c r="B18" s="21">
        <v>8440927200</v>
      </c>
      <c r="C18" s="21">
        <v>8018090600</v>
      </c>
    </row>
    <row r="19" spans="1:3" x14ac:dyDescent="0.25">
      <c r="A19" s="9" t="s">
        <v>96</v>
      </c>
      <c r="B19" s="21">
        <v>2154200000</v>
      </c>
      <c r="C19" s="21">
        <v>1598631492</v>
      </c>
    </row>
    <row r="20" spans="1:3" x14ac:dyDescent="0.25">
      <c r="A20" s="9" t="s">
        <v>97</v>
      </c>
      <c r="B20" s="21">
        <v>41265445543</v>
      </c>
      <c r="C20" s="21">
        <v>41265445543</v>
      </c>
    </row>
    <row r="21" spans="1:3" x14ac:dyDescent="0.25">
      <c r="A21" s="9" t="s">
        <v>98</v>
      </c>
      <c r="B21" s="21">
        <v>20021844067</v>
      </c>
      <c r="C21" s="21">
        <v>20021844067</v>
      </c>
    </row>
    <row r="22" spans="1:3" x14ac:dyDescent="0.25">
      <c r="A22" s="9" t="s">
        <v>99</v>
      </c>
      <c r="B22" s="21">
        <v>15305391794</v>
      </c>
      <c r="C22" s="21">
        <v>15266692457</v>
      </c>
    </row>
    <row r="23" spans="1:3" x14ac:dyDescent="0.25">
      <c r="A23" s="9" t="s">
        <v>100</v>
      </c>
      <c r="B23" s="21">
        <v>6666629034</v>
      </c>
      <c r="C23" s="21">
        <v>6666629034</v>
      </c>
    </row>
    <row r="24" spans="1:3" x14ac:dyDescent="0.25">
      <c r="A24" s="9" t="s">
        <v>101</v>
      </c>
      <c r="B24" s="21">
        <v>3298224044</v>
      </c>
      <c r="C24" s="21">
        <v>3298224044</v>
      </c>
    </row>
    <row r="25" spans="1:3" x14ac:dyDescent="0.25">
      <c r="A25" s="9" t="s">
        <v>102</v>
      </c>
      <c r="B25" s="21">
        <v>145327119000</v>
      </c>
      <c r="C25" s="21">
        <v>145327119000</v>
      </c>
    </row>
    <row r="26" spans="1:3" x14ac:dyDescent="0.25">
      <c r="A26" s="8" t="s">
        <v>77</v>
      </c>
      <c r="B26" s="33">
        <v>130750378342</v>
      </c>
      <c r="C26" s="33">
        <v>130750378342</v>
      </c>
    </row>
    <row r="27" spans="1:3" x14ac:dyDescent="0.25">
      <c r="A27" s="9" t="s">
        <v>103</v>
      </c>
      <c r="B27" s="21">
        <v>130750378342</v>
      </c>
      <c r="C27" s="21">
        <v>130750378342</v>
      </c>
    </row>
    <row r="28" spans="1:3" x14ac:dyDescent="0.25">
      <c r="A28" s="8" t="s">
        <v>78</v>
      </c>
      <c r="B28" s="33">
        <v>354001258444</v>
      </c>
      <c r="C28" s="33">
        <v>351669590255</v>
      </c>
    </row>
    <row r="29" spans="1:3" x14ac:dyDescent="0.25">
      <c r="A29" s="9" t="s">
        <v>104</v>
      </c>
      <c r="B29" s="21">
        <v>21683061332</v>
      </c>
      <c r="C29" s="21">
        <v>21683061332</v>
      </c>
    </row>
    <row r="30" spans="1:3" x14ac:dyDescent="0.25">
      <c r="A30" s="9" t="s">
        <v>105</v>
      </c>
      <c r="B30" s="21">
        <v>13310932000</v>
      </c>
      <c r="C30" s="21">
        <v>13297656100</v>
      </c>
    </row>
    <row r="31" spans="1:3" x14ac:dyDescent="0.25">
      <c r="A31" s="9" t="s">
        <v>106</v>
      </c>
      <c r="B31" s="21">
        <v>2950011725</v>
      </c>
      <c r="C31" s="21">
        <v>2950011725</v>
      </c>
    </row>
    <row r="32" spans="1:3" x14ac:dyDescent="0.25">
      <c r="A32" s="9" t="s">
        <v>107</v>
      </c>
      <c r="B32" s="21">
        <v>169905899</v>
      </c>
      <c r="C32" s="21">
        <v>109930519</v>
      </c>
    </row>
    <row r="33" spans="1:3" x14ac:dyDescent="0.25">
      <c r="A33" s="9" t="s">
        <v>108</v>
      </c>
      <c r="B33" s="21">
        <v>11268934509</v>
      </c>
      <c r="C33" s="21">
        <v>11042967924</v>
      </c>
    </row>
    <row r="34" spans="1:3" x14ac:dyDescent="0.25">
      <c r="A34" s="9" t="s">
        <v>109</v>
      </c>
      <c r="B34" s="21">
        <v>2205895867</v>
      </c>
      <c r="C34" s="21">
        <v>2169412795</v>
      </c>
    </row>
    <row r="35" spans="1:3" x14ac:dyDescent="0.25">
      <c r="A35" s="9" t="s">
        <v>110</v>
      </c>
      <c r="B35" s="21">
        <v>641403452</v>
      </c>
      <c r="C35" s="21">
        <v>600560136</v>
      </c>
    </row>
    <row r="36" spans="1:3" x14ac:dyDescent="0.25">
      <c r="A36" s="9" t="s">
        <v>111</v>
      </c>
      <c r="B36" s="21">
        <v>8159311517</v>
      </c>
      <c r="C36" s="21">
        <v>7774347073</v>
      </c>
    </row>
    <row r="37" spans="1:3" x14ac:dyDescent="0.25">
      <c r="A37" s="9" t="s">
        <v>112</v>
      </c>
      <c r="B37" s="21">
        <v>3227062255</v>
      </c>
      <c r="C37" s="21">
        <v>2837862237</v>
      </c>
    </row>
    <row r="38" spans="1:3" x14ac:dyDescent="0.25">
      <c r="A38" s="9" t="s">
        <v>113</v>
      </c>
      <c r="B38" s="21">
        <v>241295000</v>
      </c>
      <c r="C38" s="21">
        <v>239501466</v>
      </c>
    </row>
    <row r="39" spans="1:3" x14ac:dyDescent="0.25">
      <c r="A39" s="9" t="s">
        <v>114</v>
      </c>
      <c r="B39" s="21">
        <v>32593455363</v>
      </c>
      <c r="C39" s="21">
        <v>32593163726</v>
      </c>
    </row>
    <row r="40" spans="1:3" x14ac:dyDescent="0.25">
      <c r="A40" s="9" t="s">
        <v>115</v>
      </c>
      <c r="B40" s="21">
        <v>177232653427</v>
      </c>
      <c r="C40" s="21">
        <v>176914482593</v>
      </c>
    </row>
    <row r="41" spans="1:3" x14ac:dyDescent="0.25">
      <c r="A41" s="9" t="s">
        <v>116</v>
      </c>
      <c r="B41" s="21">
        <v>18110152258</v>
      </c>
      <c r="C41" s="21">
        <v>17722645454</v>
      </c>
    </row>
    <row r="42" spans="1:3" x14ac:dyDescent="0.25">
      <c r="A42" s="9" t="s">
        <v>117</v>
      </c>
      <c r="B42" s="21">
        <v>1381130275</v>
      </c>
      <c r="C42" s="21">
        <v>1327409301</v>
      </c>
    </row>
    <row r="43" spans="1:3" x14ac:dyDescent="0.25">
      <c r="A43" s="9" t="s">
        <v>118</v>
      </c>
      <c r="B43" s="21">
        <v>35057441348</v>
      </c>
      <c r="C43" s="21">
        <v>34781522162</v>
      </c>
    </row>
    <row r="44" spans="1:3" x14ac:dyDescent="0.25">
      <c r="A44" s="9" t="s">
        <v>119</v>
      </c>
      <c r="B44" s="21">
        <v>23248000</v>
      </c>
      <c r="C44" s="21">
        <v>23248000</v>
      </c>
    </row>
    <row r="45" spans="1:3" x14ac:dyDescent="0.25">
      <c r="A45" s="9" t="s">
        <v>120</v>
      </c>
      <c r="B45" s="21">
        <v>1336623141</v>
      </c>
      <c r="C45" s="21">
        <v>1222174273</v>
      </c>
    </row>
    <row r="46" spans="1:3" x14ac:dyDescent="0.25">
      <c r="A46" s="9" t="s">
        <v>121</v>
      </c>
      <c r="B46" s="21">
        <v>846685237</v>
      </c>
      <c r="C46" s="21">
        <v>817577600</v>
      </c>
    </row>
    <row r="47" spans="1:3" x14ac:dyDescent="0.25">
      <c r="A47" s="9" t="s">
        <v>122</v>
      </c>
      <c r="B47" s="21">
        <v>15212938839</v>
      </c>
      <c r="C47" s="21">
        <v>15212938839</v>
      </c>
    </row>
    <row r="48" spans="1:3" x14ac:dyDescent="0.25">
      <c r="A48" s="9" t="s">
        <v>123</v>
      </c>
      <c r="B48" s="21">
        <v>8349117000</v>
      </c>
      <c r="C48" s="21">
        <v>8349117000</v>
      </c>
    </row>
    <row r="49" spans="1:3" x14ac:dyDescent="0.25">
      <c r="A49" s="8" t="s">
        <v>79</v>
      </c>
      <c r="B49" s="33">
        <v>32846630761</v>
      </c>
      <c r="C49" s="33">
        <v>32846630761</v>
      </c>
    </row>
    <row r="50" spans="1:3" x14ac:dyDescent="0.25">
      <c r="A50" s="9" t="s">
        <v>124</v>
      </c>
      <c r="B50" s="21">
        <v>32846630761</v>
      </c>
      <c r="C50" s="21">
        <v>32846630761</v>
      </c>
    </row>
    <row r="51" spans="1:3" x14ac:dyDescent="0.25">
      <c r="A51" s="8" t="s">
        <v>80</v>
      </c>
      <c r="B51" s="33">
        <v>1102832472249</v>
      </c>
      <c r="C51" s="33">
        <v>1102170182246</v>
      </c>
    </row>
    <row r="52" spans="1:3" x14ac:dyDescent="0.25">
      <c r="A52" s="9" t="s">
        <v>125</v>
      </c>
      <c r="B52" s="21">
        <v>4568845107</v>
      </c>
      <c r="C52" s="21">
        <v>4568845107</v>
      </c>
    </row>
    <row r="53" spans="1:3" x14ac:dyDescent="0.25">
      <c r="A53" s="9" t="s">
        <v>126</v>
      </c>
      <c r="B53" s="21">
        <v>2630572372</v>
      </c>
      <c r="C53" s="21">
        <v>2630572372</v>
      </c>
    </row>
    <row r="54" spans="1:3" x14ac:dyDescent="0.25">
      <c r="A54" s="9" t="s">
        <v>127</v>
      </c>
      <c r="B54" s="21">
        <v>18639970712</v>
      </c>
      <c r="C54" s="21">
        <v>18639970712</v>
      </c>
    </row>
    <row r="55" spans="1:3" x14ac:dyDescent="0.25">
      <c r="A55" s="9" t="s">
        <v>128</v>
      </c>
      <c r="B55" s="21">
        <v>1674379171</v>
      </c>
      <c r="C55" s="21">
        <v>1674379171</v>
      </c>
    </row>
    <row r="56" spans="1:3" x14ac:dyDescent="0.25">
      <c r="A56" s="9" t="s">
        <v>129</v>
      </c>
      <c r="B56" s="21">
        <v>11686289265</v>
      </c>
      <c r="C56" s="21">
        <v>11686289265</v>
      </c>
    </row>
    <row r="57" spans="1:3" x14ac:dyDescent="0.25">
      <c r="A57" s="9" t="s">
        <v>130</v>
      </c>
      <c r="B57" s="21">
        <v>12654293575</v>
      </c>
      <c r="C57" s="21">
        <v>12654293575</v>
      </c>
    </row>
    <row r="58" spans="1:3" x14ac:dyDescent="0.25">
      <c r="A58" s="9" t="s">
        <v>131</v>
      </c>
      <c r="B58" s="21">
        <v>23823559357</v>
      </c>
      <c r="C58" s="21">
        <v>23161269357</v>
      </c>
    </row>
    <row r="59" spans="1:3" x14ac:dyDescent="0.25">
      <c r="A59" s="9" t="s">
        <v>132</v>
      </c>
      <c r="B59" s="21">
        <v>6138900763</v>
      </c>
      <c r="C59" s="21">
        <v>6138900763</v>
      </c>
    </row>
    <row r="60" spans="1:3" x14ac:dyDescent="0.25">
      <c r="A60" s="9" t="s">
        <v>133</v>
      </c>
      <c r="B60" s="21">
        <v>408177422434</v>
      </c>
      <c r="C60" s="21">
        <v>408177422434</v>
      </c>
    </row>
    <row r="61" spans="1:3" x14ac:dyDescent="0.25">
      <c r="A61" s="9" t="s">
        <v>134</v>
      </c>
      <c r="B61" s="21">
        <v>532728578741</v>
      </c>
      <c r="C61" s="21">
        <v>532728578741</v>
      </c>
    </row>
    <row r="62" spans="1:3" x14ac:dyDescent="0.25">
      <c r="A62" s="9" t="s">
        <v>135</v>
      </c>
      <c r="B62" s="21">
        <v>29362270</v>
      </c>
      <c r="C62" s="21">
        <v>29362270</v>
      </c>
    </row>
    <row r="63" spans="1:3" x14ac:dyDescent="0.25">
      <c r="A63" s="9" t="s">
        <v>136</v>
      </c>
      <c r="B63" s="21">
        <v>20000000</v>
      </c>
      <c r="C63" s="21">
        <v>20000000</v>
      </c>
    </row>
    <row r="64" spans="1:3" x14ac:dyDescent="0.25">
      <c r="A64" s="9" t="s">
        <v>137</v>
      </c>
      <c r="B64" s="21">
        <v>2065968618</v>
      </c>
      <c r="C64" s="21">
        <v>2065968615</v>
      </c>
    </row>
    <row r="65" spans="1:3" x14ac:dyDescent="0.25">
      <c r="A65" s="9" t="s">
        <v>138</v>
      </c>
      <c r="B65" s="21">
        <v>24842241406</v>
      </c>
      <c r="C65" s="21">
        <v>24842241406</v>
      </c>
    </row>
    <row r="66" spans="1:3" x14ac:dyDescent="0.25">
      <c r="A66" s="9" t="s">
        <v>139</v>
      </c>
      <c r="B66" s="21">
        <v>53152088458</v>
      </c>
      <c r="C66" s="21">
        <v>53152088458</v>
      </c>
    </row>
    <row r="67" spans="1:3" x14ac:dyDescent="0.25">
      <c r="A67" s="7" t="s">
        <v>53</v>
      </c>
      <c r="B67" s="28">
        <v>5477780100566</v>
      </c>
      <c r="C67" s="28">
        <v>5473101105713</v>
      </c>
    </row>
    <row r="71" spans="1:3" ht="18" x14ac:dyDescent="0.25">
      <c r="A71" s="20" t="s">
        <v>144</v>
      </c>
    </row>
    <row r="72" spans="1:3" ht="18" x14ac:dyDescent="0.25">
      <c r="A72" s="20" t="s">
        <v>71</v>
      </c>
    </row>
    <row r="73" spans="1:3" x14ac:dyDescent="0.25">
      <c r="C73" s="23" t="s">
        <v>141</v>
      </c>
    </row>
    <row r="74" spans="1:3" ht="30" x14ac:dyDescent="0.25">
      <c r="A74" s="24" t="s">
        <v>145</v>
      </c>
      <c r="B74" s="32" t="s">
        <v>82</v>
      </c>
      <c r="C74" s="32" t="s">
        <v>83</v>
      </c>
    </row>
    <row r="75" spans="1:3" x14ac:dyDescent="0.25">
      <c r="A75" s="34" t="s">
        <v>75</v>
      </c>
      <c r="B75" s="36">
        <v>64186423956</v>
      </c>
      <c r="C75" s="36">
        <v>63987427547</v>
      </c>
    </row>
    <row r="76" spans="1:3" x14ac:dyDescent="0.25">
      <c r="A76" s="35" t="s">
        <v>146</v>
      </c>
      <c r="B76" s="18">
        <v>23468485726</v>
      </c>
      <c r="C76" s="18">
        <v>23364719235</v>
      </c>
    </row>
    <row r="77" spans="1:3" x14ac:dyDescent="0.25">
      <c r="A77" s="35" t="s">
        <v>147</v>
      </c>
      <c r="B77" s="18">
        <v>27931176000</v>
      </c>
      <c r="C77" s="18">
        <v>27931176000</v>
      </c>
    </row>
    <row r="78" spans="1:3" x14ac:dyDescent="0.25">
      <c r="A78" s="35" t="s">
        <v>148</v>
      </c>
      <c r="B78" s="18">
        <v>12786762230</v>
      </c>
      <c r="C78" s="18">
        <v>12691532312</v>
      </c>
    </row>
    <row r="79" spans="1:3" x14ac:dyDescent="0.25">
      <c r="A79" s="34" t="s">
        <v>76</v>
      </c>
      <c r="B79" s="36">
        <v>4302866106920</v>
      </c>
      <c r="C79" s="36">
        <v>4302866056699</v>
      </c>
    </row>
    <row r="80" spans="1:3" x14ac:dyDescent="0.25">
      <c r="A80" s="35" t="s">
        <v>149</v>
      </c>
      <c r="B80" s="18">
        <v>3958574100543</v>
      </c>
      <c r="C80" s="18">
        <v>3958574050565</v>
      </c>
    </row>
    <row r="81" spans="1:3" x14ac:dyDescent="0.25">
      <c r="A81" s="35" t="s">
        <v>150</v>
      </c>
      <c r="B81" s="18">
        <v>17168024000</v>
      </c>
      <c r="C81" s="18">
        <v>17168023999</v>
      </c>
    </row>
    <row r="82" spans="1:3" x14ac:dyDescent="0.25">
      <c r="A82" s="35" t="s">
        <v>151</v>
      </c>
      <c r="B82" s="18">
        <v>101837101571</v>
      </c>
      <c r="C82" s="18">
        <v>101837101329</v>
      </c>
    </row>
    <row r="83" spans="1:3" x14ac:dyDescent="0.25">
      <c r="A83" s="35" t="s">
        <v>152</v>
      </c>
      <c r="B83" s="18">
        <v>6542932812</v>
      </c>
      <c r="C83" s="18">
        <v>6542932812</v>
      </c>
    </row>
    <row r="84" spans="1:3" x14ac:dyDescent="0.25">
      <c r="A84" s="35" t="s">
        <v>102</v>
      </c>
      <c r="B84" s="18">
        <v>218743947994</v>
      </c>
      <c r="C84" s="18">
        <v>218743947994</v>
      </c>
    </row>
    <row r="85" spans="1:3" x14ac:dyDescent="0.25">
      <c r="A85" s="34" t="s">
        <v>77</v>
      </c>
      <c r="B85" s="36">
        <v>151500246332</v>
      </c>
      <c r="C85" s="36">
        <v>151500246332</v>
      </c>
    </row>
    <row r="86" spans="1:3" x14ac:dyDescent="0.25">
      <c r="A86" s="35" t="s">
        <v>103</v>
      </c>
      <c r="B86" s="18">
        <v>151500246332</v>
      </c>
      <c r="C86" s="18">
        <v>151500246332</v>
      </c>
    </row>
    <row r="87" spans="1:3" x14ac:dyDescent="0.25">
      <c r="A87" s="34" t="s">
        <v>78</v>
      </c>
      <c r="B87" s="36">
        <v>373685115554</v>
      </c>
      <c r="C87" s="36">
        <v>371331678799</v>
      </c>
    </row>
    <row r="88" spans="1:3" x14ac:dyDescent="0.25">
      <c r="A88" s="35" t="s">
        <v>153</v>
      </c>
      <c r="B88" s="18">
        <v>212757177168</v>
      </c>
      <c r="C88" s="18">
        <v>211796001898</v>
      </c>
    </row>
    <row r="89" spans="1:3" x14ac:dyDescent="0.25">
      <c r="A89" s="35" t="s">
        <v>154</v>
      </c>
      <c r="B89" s="18">
        <v>9345025000</v>
      </c>
      <c r="C89" s="18">
        <v>9188953692</v>
      </c>
    </row>
    <row r="90" spans="1:3" x14ac:dyDescent="0.25">
      <c r="A90" s="35" t="s">
        <v>155</v>
      </c>
      <c r="B90" s="18">
        <v>487440000</v>
      </c>
      <c r="C90" s="18">
        <v>487388742</v>
      </c>
    </row>
    <row r="91" spans="1:3" x14ac:dyDescent="0.25">
      <c r="A91" s="35" t="s">
        <v>156</v>
      </c>
      <c r="B91" s="18">
        <v>49169956832</v>
      </c>
      <c r="C91" s="18">
        <v>48152519723</v>
      </c>
    </row>
    <row r="92" spans="1:3" x14ac:dyDescent="0.25">
      <c r="A92" s="35" t="s">
        <v>157</v>
      </c>
      <c r="B92" s="18">
        <v>88126176554</v>
      </c>
      <c r="C92" s="18">
        <v>87907474744</v>
      </c>
    </row>
    <row r="93" spans="1:3" x14ac:dyDescent="0.25">
      <c r="A93" s="35" t="s">
        <v>158</v>
      </c>
      <c r="B93" s="18">
        <v>13799340000</v>
      </c>
      <c r="C93" s="18">
        <v>13799340000</v>
      </c>
    </row>
    <row r="94" spans="1:3" x14ac:dyDescent="0.25">
      <c r="A94" s="34" t="s">
        <v>79</v>
      </c>
      <c r="B94" s="36">
        <v>38064812347</v>
      </c>
      <c r="C94" s="36">
        <v>38064812347</v>
      </c>
    </row>
    <row r="95" spans="1:3" x14ac:dyDescent="0.25">
      <c r="A95" s="35" t="s">
        <v>124</v>
      </c>
      <c r="B95" s="18">
        <v>38064812347</v>
      </c>
      <c r="C95" s="18">
        <v>38064812347</v>
      </c>
    </row>
    <row r="96" spans="1:3" x14ac:dyDescent="0.25">
      <c r="A96" s="34" t="s">
        <v>80</v>
      </c>
      <c r="B96" s="36">
        <v>1300168702211</v>
      </c>
      <c r="C96" s="36">
        <v>1300168702211</v>
      </c>
    </row>
    <row r="97" spans="1:3" x14ac:dyDescent="0.25">
      <c r="A97" s="35" t="s">
        <v>159</v>
      </c>
      <c r="B97" s="18">
        <v>1101979470277</v>
      </c>
      <c r="C97" s="18">
        <v>1101979470277</v>
      </c>
    </row>
    <row r="98" spans="1:3" x14ac:dyDescent="0.25">
      <c r="A98" s="35" t="s">
        <v>160</v>
      </c>
      <c r="B98" s="18">
        <v>196619557345</v>
      </c>
      <c r="C98" s="18">
        <v>196619557345</v>
      </c>
    </row>
    <row r="99" spans="1:3" x14ac:dyDescent="0.25">
      <c r="A99" s="35" t="s">
        <v>161</v>
      </c>
      <c r="B99" s="18">
        <v>981127483</v>
      </c>
      <c r="C99" s="18">
        <v>981127483</v>
      </c>
    </row>
    <row r="100" spans="1:3" x14ac:dyDescent="0.25">
      <c r="A100" s="35" t="s">
        <v>162</v>
      </c>
      <c r="B100" s="18">
        <v>588547106</v>
      </c>
      <c r="C100" s="18">
        <v>588547106</v>
      </c>
    </row>
    <row r="101" spans="1:3" x14ac:dyDescent="0.25">
      <c r="A101" s="16" t="s">
        <v>53</v>
      </c>
      <c r="B101" s="19">
        <v>6230471407320</v>
      </c>
      <c r="C101" s="19">
        <v>6227918923935</v>
      </c>
    </row>
    <row r="102" spans="1:3" x14ac:dyDescent="0.25">
      <c r="B102" s="17"/>
      <c r="C102" s="17"/>
    </row>
    <row r="103" spans="1:3" x14ac:dyDescent="0.25">
      <c r="B103" s="17"/>
      <c r="C103" s="17"/>
    </row>
    <row r="104" spans="1:3" x14ac:dyDescent="0.25">
      <c r="B104" s="17"/>
      <c r="C104" s="17"/>
    </row>
    <row r="105" spans="1:3" ht="18" x14ac:dyDescent="0.25">
      <c r="A105" s="20" t="s">
        <v>144</v>
      </c>
    </row>
    <row r="106" spans="1:3" ht="18" x14ac:dyDescent="0.25">
      <c r="A106" s="20" t="s">
        <v>71</v>
      </c>
    </row>
    <row r="107" spans="1:3" x14ac:dyDescent="0.25">
      <c r="C107" s="23" t="s">
        <v>141</v>
      </c>
    </row>
    <row r="108" spans="1:3" ht="30" x14ac:dyDescent="0.25">
      <c r="A108" s="24" t="s">
        <v>145</v>
      </c>
      <c r="B108" s="32" t="s">
        <v>82</v>
      </c>
      <c r="C108" s="32" t="s">
        <v>83</v>
      </c>
    </row>
    <row r="109" spans="1:3" x14ac:dyDescent="0.25">
      <c r="A109" s="34" t="s">
        <v>75</v>
      </c>
      <c r="B109" s="36">
        <v>67253485000</v>
      </c>
      <c r="C109" s="36">
        <v>19697884324</v>
      </c>
    </row>
    <row r="110" spans="1:3" x14ac:dyDescent="0.25">
      <c r="A110" s="35" t="s">
        <v>146</v>
      </c>
      <c r="B110" s="18">
        <v>21941712000</v>
      </c>
      <c r="C110" s="18">
        <v>9833615901</v>
      </c>
    </row>
    <row r="111" spans="1:3" x14ac:dyDescent="0.25">
      <c r="A111" s="35" t="s">
        <v>147</v>
      </c>
      <c r="B111" s="18">
        <v>28822922000</v>
      </c>
      <c r="C111" s="18">
        <v>0</v>
      </c>
    </row>
    <row r="112" spans="1:3" x14ac:dyDescent="0.25">
      <c r="A112" s="35" t="s">
        <v>148</v>
      </c>
      <c r="B112" s="18">
        <v>16488851000</v>
      </c>
      <c r="C112" s="18">
        <v>9864268423</v>
      </c>
    </row>
    <row r="113" spans="1:3" x14ac:dyDescent="0.25">
      <c r="A113" s="34" t="s">
        <v>76</v>
      </c>
      <c r="B113" s="36">
        <v>4671586217000</v>
      </c>
      <c r="C113" s="36">
        <v>1272069114939</v>
      </c>
    </row>
    <row r="114" spans="1:3" x14ac:dyDescent="0.25">
      <c r="A114" s="35" t="s">
        <v>149</v>
      </c>
      <c r="B114" s="18">
        <v>4316059305000</v>
      </c>
      <c r="C114" s="18">
        <v>1071740455557</v>
      </c>
    </row>
    <row r="115" spans="1:3" x14ac:dyDescent="0.25">
      <c r="A115" s="35" t="s">
        <v>150</v>
      </c>
      <c r="B115" s="18">
        <v>25799934000</v>
      </c>
      <c r="C115" s="18">
        <v>25090689572</v>
      </c>
    </row>
    <row r="116" spans="1:3" x14ac:dyDescent="0.25">
      <c r="A116" s="35" t="s">
        <v>151</v>
      </c>
      <c r="B116" s="18">
        <v>110949160000</v>
      </c>
      <c r="C116" s="18">
        <v>15561133810</v>
      </c>
    </row>
    <row r="117" spans="1:3" x14ac:dyDescent="0.25">
      <c r="A117" s="35" t="s">
        <v>152</v>
      </c>
      <c r="B117" s="18">
        <v>7033653000</v>
      </c>
      <c r="C117" s="18">
        <v>6500000000</v>
      </c>
    </row>
    <row r="118" spans="1:3" x14ac:dyDescent="0.25">
      <c r="A118" s="35" t="s">
        <v>102</v>
      </c>
      <c r="B118" s="18">
        <v>211744165000</v>
      </c>
      <c r="C118" s="18">
        <v>153176836000</v>
      </c>
    </row>
    <row r="119" spans="1:3" x14ac:dyDescent="0.25">
      <c r="A119" s="34" t="s">
        <v>77</v>
      </c>
      <c r="B119" s="36">
        <v>160590261000</v>
      </c>
      <c r="C119" s="36">
        <v>0</v>
      </c>
    </row>
    <row r="120" spans="1:3" x14ac:dyDescent="0.25">
      <c r="A120" s="35" t="s">
        <v>103</v>
      </c>
      <c r="B120" s="18">
        <v>160590261000</v>
      </c>
      <c r="C120" s="18">
        <v>0</v>
      </c>
    </row>
    <row r="121" spans="1:3" x14ac:dyDescent="0.25">
      <c r="A121" s="34" t="s">
        <v>78</v>
      </c>
      <c r="B121" s="36">
        <v>425636891000</v>
      </c>
      <c r="C121" s="36">
        <v>154679016920</v>
      </c>
    </row>
    <row r="122" spans="1:3" x14ac:dyDescent="0.25">
      <c r="A122" s="35" t="s">
        <v>153</v>
      </c>
      <c r="B122" s="18">
        <v>243303721000</v>
      </c>
      <c r="C122" s="18">
        <v>94030883679</v>
      </c>
    </row>
    <row r="123" spans="1:3" x14ac:dyDescent="0.25">
      <c r="A123" s="35" t="s">
        <v>154</v>
      </c>
      <c r="B123" s="18">
        <v>19218701000</v>
      </c>
      <c r="C123" s="18">
        <v>1168862000</v>
      </c>
    </row>
    <row r="124" spans="1:3" x14ac:dyDescent="0.25">
      <c r="A124" s="35" t="s">
        <v>155</v>
      </c>
      <c r="B124" s="18">
        <v>1387440000</v>
      </c>
      <c r="C124" s="18">
        <v>631667700</v>
      </c>
    </row>
    <row r="125" spans="1:3" x14ac:dyDescent="0.25">
      <c r="A125" s="35" t="s">
        <v>156</v>
      </c>
      <c r="B125" s="18">
        <v>38011283000</v>
      </c>
      <c r="C125" s="18">
        <v>24707120460</v>
      </c>
    </row>
    <row r="126" spans="1:3" x14ac:dyDescent="0.25">
      <c r="A126" s="35" t="s">
        <v>157</v>
      </c>
      <c r="B126" s="18">
        <v>89916406000</v>
      </c>
      <c r="C126" s="18">
        <v>26881293714</v>
      </c>
    </row>
    <row r="127" spans="1:3" x14ac:dyDescent="0.25">
      <c r="A127" s="35" t="s">
        <v>158</v>
      </c>
      <c r="B127" s="18">
        <v>33799340000</v>
      </c>
      <c r="C127" s="18">
        <v>7259189367</v>
      </c>
    </row>
    <row r="128" spans="1:3" x14ac:dyDescent="0.25">
      <c r="A128" s="34" t="s">
        <v>79</v>
      </c>
      <c r="B128" s="36">
        <v>40348701000</v>
      </c>
      <c r="C128" s="36">
        <v>11864621654</v>
      </c>
    </row>
    <row r="129" spans="1:3" x14ac:dyDescent="0.25">
      <c r="A129" s="35" t="s">
        <v>124</v>
      </c>
      <c r="B129" s="18">
        <v>40348701000</v>
      </c>
      <c r="C129" s="18">
        <v>11864621654</v>
      </c>
    </row>
    <row r="130" spans="1:3" x14ac:dyDescent="0.25">
      <c r="A130" s="34" t="s">
        <v>80</v>
      </c>
      <c r="B130" s="36">
        <v>1389381800000</v>
      </c>
      <c r="C130" s="36">
        <v>556935353715</v>
      </c>
    </row>
    <row r="131" spans="1:3" x14ac:dyDescent="0.25">
      <c r="A131" s="35" t="s">
        <v>159</v>
      </c>
      <c r="B131" s="18">
        <v>1177024950000</v>
      </c>
      <c r="C131" s="18">
        <v>344578512450</v>
      </c>
    </row>
    <row r="132" spans="1:3" x14ac:dyDescent="0.25">
      <c r="A132" s="35" t="s">
        <v>160</v>
      </c>
      <c r="B132" s="18">
        <v>212085461000</v>
      </c>
      <c r="C132" s="18">
        <v>212085452956</v>
      </c>
    </row>
    <row r="133" spans="1:3" x14ac:dyDescent="0.25">
      <c r="A133" s="35" t="s">
        <v>162</v>
      </c>
      <c r="B133" s="18">
        <v>271389000</v>
      </c>
      <c r="C133" s="18">
        <v>271388309</v>
      </c>
    </row>
    <row r="134" spans="1:3" x14ac:dyDescent="0.25">
      <c r="A134" s="16" t="s">
        <v>53</v>
      </c>
      <c r="B134" s="19">
        <v>6754797355000</v>
      </c>
      <c r="C134" s="19">
        <v>2015245991552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6506dd012764ddfe06fbfa7444b73896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e8e6febffca520d54273ff83a4f8dfd9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5FA487-6786-4EB0-8CC1-1C8FCD02C84B}"/>
</file>

<file path=customXml/itemProps2.xml><?xml version="1.0" encoding="utf-8"?>
<ds:datastoreItem xmlns:ds="http://schemas.openxmlformats.org/officeDocument/2006/customXml" ds:itemID="{49E29B66-8B92-4CD2-9438-CD69AB896179}"/>
</file>

<file path=customXml/itemProps3.xml><?xml version="1.0" encoding="utf-8"?>
<ds:datastoreItem xmlns:ds="http://schemas.openxmlformats.org/officeDocument/2006/customXml" ds:itemID="{C85B0EAA-22AA-4903-8B0B-216C12218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17-Recaudo</vt:lpstr>
      <vt:lpstr>18-EjecSector</vt:lpstr>
      <vt:lpstr>19-EjecProyectos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Garzon Consuegra</dc:creator>
  <cp:lastModifiedBy>Irma Jenny Hernandez Villanueva</cp:lastModifiedBy>
  <dcterms:created xsi:type="dcterms:W3CDTF">2025-01-17T20:37:32Z</dcterms:created>
  <dcterms:modified xsi:type="dcterms:W3CDTF">2026-05-19T21:05:18Z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